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5.xml"/>
  <Override ContentType="application/vnd.openxmlformats-officedocument.spreadsheetml.externalLink+xml" PartName="/xl/externalLinks/externalLink4.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2 CONTEXTO E IDENTIFICACIÓN" sheetId="1" r:id="rId4"/>
  </sheets>
  <externalReferences>
    <externalReference r:id="rId5"/>
    <externalReference r:id="rId6"/>
    <externalReference r:id="rId7"/>
    <externalReference r:id="rId8"/>
    <externalReference r:id="rId9"/>
  </externalReferences>
  <definedNames>
    <definedName name="Afectación_Económica">'[1]3 PROBABIL E IMPACTO INHERENTE'!$X$9:$X$14</definedName>
    <definedName name="Definicion_tratamiento">'[1]11 FORMULAS'!#REF!</definedName>
    <definedName name="Ejecución_administración_de_procesos">[1]!Tabla2[Ejecución_administración_de_procesos]</definedName>
    <definedName name="Fiscal_A">'[1]11 FORMULAS'!#REF!</definedName>
    <definedName name="Fiscal_B">'[1]11 FORMULAS'!#REF!</definedName>
    <definedName name="Gestiòn">'[1]11 FORMULAS'!#REF!</definedName>
    <definedName name="Gestión_A">'[1]11 FORMULAS'!#REF!</definedName>
    <definedName name="Gestión_B">'[1]11 FORMULAS'!#REF!</definedName>
    <definedName localSheetId="0" name="IMPACTO_PROCESOS">'[2]LISTAS FORMULAS'!$C$3:$C$7</definedName>
    <definedName name="IntegridadPública_Corrupción">'[1]11 FORMULAS'!#REF!</definedName>
    <definedName name="IntegridadPública_LA_FT_FP">'[1]11 FORMULAS'!#REF!</definedName>
    <definedName localSheetId="0" name="opciones">'[2]LISTAS FORMULAS'!$F$3:$F$4</definedName>
    <definedName localSheetId="0" name="opciones2">'[2]LISTAS FORMULAS'!$G$3:$G$5</definedName>
    <definedName name="Plan_accion">'[1]11 FORMULAS'!#REF!</definedName>
    <definedName name="Plan_acción">'[1]11 FORMULAS'!#REF!</definedName>
    <definedName name="Plan_de_acción">'[1]11 FORMULAS'!#REF!</definedName>
    <definedName name="Posibilidad__de_efecto_dañoso_sobre_el_interes_patrimonial">'[1]11 FORMULAS'!#REF!</definedName>
    <definedName name="Posibilidad_de_pérdida_Económica">'[1]11 FORMULAS'!#REF!</definedName>
    <definedName localSheetId="0" name="Quince_Cero">'[2]LISTAS FORMULAS'!$F$14:$F$15</definedName>
    <definedName localSheetId="0" name="Rango_Calificacion_Ejecucion">'[2]LISTAS FORMULAS'!$H$3:$H$5</definedName>
    <definedName name="Reputacional">'[1]3 PROBABIL E IMPACTO INHERENTE'!$Y$9:$Y$14</definedName>
    <definedName name="Seg.Información">'[1]11 FORMULAS'!#REF!</definedName>
  </definedNames>
  <calcPr/>
  <extLst>
    <ext uri="GoogleSheetsCustomDataVersion2">
      <go:sheetsCustomData xmlns:go="http://customooxmlschemas.google.com/" r:id="rId10" roundtripDataChecksum="EQxMpWOgEUWoru8dgy9mwotJQ6rX2+xCZhQBY1bhFT4="/>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I34">
      <text>
        <t xml:space="preserve">======
ID#AAABuei1qbU
Sala Juantas Vice    (2025-12-05 19:28:16)
Realizar copias de seguridad</t>
      </text>
    </comment>
    <comment authorId="0" ref="I20">
      <text>
        <t xml:space="preserve">======
ID#AAABuei1qbQ
Sala Juantas Vice    (2025-12-05 19:28:16)
Realizar copias de seguridad</t>
      </text>
    </comment>
  </commentList>
  <extLst>
    <ext uri="GoogleSheetsCustomDataVersion2">
      <go:sheetsCustomData xmlns:go="http://customooxmlschemas.google.com/" r:id="rId1" roundtripDataSignature="AMtx7miMSfJoNmlWdglHoJeFuTICqWMSKA=="/>
    </ext>
  </extLst>
</comments>
</file>

<file path=xl/sharedStrings.xml><?xml version="1.0" encoding="utf-8"?>
<sst xmlns="http://schemas.openxmlformats.org/spreadsheetml/2006/main" count="750" uniqueCount="256">
  <si>
    <t>MAPA DE RIESGOS</t>
  </si>
  <si>
    <t>VERSIÓN:</t>
  </si>
  <si>
    <t>ENTIDAD:</t>
  </si>
  <si>
    <t>Veeduría Distrital</t>
  </si>
  <si>
    <t>PROCESO:</t>
  </si>
  <si>
    <t>Consolidado- Procesos Todos</t>
  </si>
  <si>
    <t>Elaboración o Actualización:</t>
  </si>
  <si>
    <t xml:space="preserve"> </t>
  </si>
  <si>
    <t xml:space="preserve">Vigencia:  </t>
  </si>
  <si>
    <t>Del</t>
  </si>
  <si>
    <t>Al</t>
  </si>
  <si>
    <t>No. de Riesgo
(Mismo consecutivo para toda la entidad)</t>
  </si>
  <si>
    <t>FACTOR DEL RIESGO</t>
  </si>
  <si>
    <t>PROBABILIDAD INHERENTE</t>
  </si>
  <si>
    <t>Afectación Económica</t>
  </si>
  <si>
    <t>Reputacional</t>
  </si>
  <si>
    <t>Resultado</t>
  </si>
  <si>
    <t>Plan de Acción</t>
  </si>
  <si>
    <t>FACTOR DE RIESGO</t>
  </si>
  <si>
    <t>SELECCIONE FUENTE GENERADORA DEL EVENTO PARA TIPO E,F,G</t>
  </si>
  <si>
    <t>VALIDACIÓN FUENTE GENERADORA DEL EVENTO PARA TIPO A,B,C,D</t>
  </si>
  <si>
    <t>DESCRIPCIÓN DEL TIPO DE FACTOR DE RIESGO</t>
  </si>
  <si>
    <t>TIPOLOGÍA</t>
  </si>
  <si>
    <t>¿QUÉ? 
IMPACTO</t>
  </si>
  <si>
    <r>
      <rPr>
        <rFont val="Arial"/>
        <b/>
        <color theme="1"/>
        <sz val="11.0"/>
      </rPr>
      <t>¿CÓMO?
CAUSA INMEDIATA 
(</t>
    </r>
    <r>
      <rPr>
        <rFont val="Arial"/>
        <b val="0"/>
        <color theme="1"/>
        <sz val="11.0"/>
      </rPr>
      <t xml:space="preserve">Iniciar con la palabra 
</t>
    </r>
    <r>
      <rPr>
        <rFont val="Arial"/>
        <b/>
        <color theme="1"/>
        <sz val="11.0"/>
      </rPr>
      <t>por)</t>
    </r>
  </si>
  <si>
    <r>
      <rPr>
        <rFont val="Arial"/>
        <b/>
        <color theme="1"/>
        <sz val="11.0"/>
      </rPr>
      <t>¿PORQUÉ?
CAUSA RAÍZ
(</t>
    </r>
    <r>
      <rPr>
        <rFont val="Arial"/>
        <b val="0"/>
        <color theme="1"/>
        <sz val="11.0"/>
      </rPr>
      <t xml:space="preserve">Iniciar con 
</t>
    </r>
    <r>
      <rPr>
        <rFont val="Arial"/>
        <b/>
        <color theme="1"/>
        <sz val="11.0"/>
      </rPr>
      <t>debido a/a causa de)</t>
    </r>
  </si>
  <si>
    <t>DESCRIPCIÓN DEL RIESGO</t>
  </si>
  <si>
    <t>Consecuencias</t>
  </si>
  <si>
    <t>No. veces que realiza la actividad al año</t>
  </si>
  <si>
    <t>Frecuencia de la Actividad</t>
  </si>
  <si>
    <t>% Probabilidad</t>
  </si>
  <si>
    <t>Nivel Probabilidad</t>
  </si>
  <si>
    <t>%</t>
  </si>
  <si>
    <t>Nivel</t>
  </si>
  <si>
    <t>Porcentaje de Impacto</t>
  </si>
  <si>
    <t>Nivel de Impacto</t>
  </si>
  <si>
    <t>¿Requiere Plan de Acción?</t>
  </si>
  <si>
    <t>Tratamiento</t>
  </si>
  <si>
    <t xml:space="preserve">Determine el tratamiento a seguir 
</t>
  </si>
  <si>
    <t>Definición del Tratamiento</t>
  </si>
  <si>
    <t>Descripción de la Acción, basado en el análisis de causas</t>
  </si>
  <si>
    <t>Responsable 
(Cargo)</t>
  </si>
  <si>
    <t>Fecha de Inicio</t>
  </si>
  <si>
    <t>Fecha de Finalización</t>
  </si>
  <si>
    <t>R_G_1_BYS</t>
  </si>
  <si>
    <t>Ejecución_administración_de_procesos</t>
  </si>
  <si>
    <t>Falta de aplicación de los procedimientos</t>
  </si>
  <si>
    <t>Eventos relacionados con la ejecución de los procesos y procedimientos determinados para la operación de la entidad, uso de sistemas de información, por errores en las actividades que deben realizar los servidores de la organización.
Estructura organizacional que afecta la capacidad organizacional</t>
  </si>
  <si>
    <t>Gestión</t>
  </si>
  <si>
    <t>Posibilidad de afectación económica y reputacional</t>
  </si>
  <si>
    <t xml:space="preserve"> incumplimiento de los objetivos ambientales establecidos en el PIGA y acordados con la Autoridad ambiental SDA,</t>
  </si>
  <si>
    <t xml:space="preserve"> falta de apropiación, capacitación o sensibilización por parte de servidores, contratistas y terceros, </t>
  </si>
  <si>
    <t>Posibilidad de afectación  económica y reputacional por incumplimiento de los objetivos ambientales establecidos en el PIGA y acordados con la Autoridad ambiental SDA, debido a falta de apropiación, capacitación o sensibilización por parte de servidores, contratistas y terceros</t>
  </si>
  <si>
    <t>lo que podría generar impactos ambientales negativos, o hallazgos en auditorías de la Secretaría Distrital de Ambiente y/o entes de control.</t>
  </si>
  <si>
    <t>La actividad que conlleva el riesgo se ejecuta de 3 a 24 veces por año</t>
  </si>
  <si>
    <t>Baja</t>
  </si>
  <si>
    <t>Menor a 10 SMLMV</t>
  </si>
  <si>
    <t>Leve</t>
  </si>
  <si>
    <t>El riesgo afecta la imagen de la entidad con algunos usuarios de relevancia frente al logro de los objetivos.</t>
  </si>
  <si>
    <t>Moderado</t>
  </si>
  <si>
    <t>Reducir_Mitigar</t>
  </si>
  <si>
    <t>PSC</t>
  </si>
  <si>
    <t>Profesional Especializado Gestión Contable</t>
  </si>
  <si>
    <t>31-12-206</t>
  </si>
  <si>
    <r>
      <rPr>
        <rFont val="Arial"/>
        <color theme="1"/>
        <sz val="11.0"/>
      </rPr>
      <t>R_G</t>
    </r>
    <r>
      <rPr>
        <rFont val="Arial"/>
        <color theme="1"/>
        <sz val="11.0"/>
      </rPr>
      <t>_2_BYS</t>
    </r>
  </si>
  <si>
    <t xml:space="preserve"> inadecuadas prácticas de conducción y mantenimiento de los vehìculos por parte de los conductores asignados a la flota vehicular institucional</t>
  </si>
  <si>
    <t xml:space="preserve">incumplimiento de los procedimientos internos y de las normas de tránsito por parte de los conductores  asignados a la flota vehicular institucional </t>
  </si>
  <si>
    <t>lo que puede generar la imposición de comparendos a los conductores y sanciones a nombre de la entidad</t>
  </si>
  <si>
    <t>La actividad que conlleva el riesgo se ejecuta como máximos 2 veces por año</t>
  </si>
  <si>
    <t>Muy Baja</t>
  </si>
  <si>
    <t>El riesgo afecta la imagen de la entidad con efecto publicitario sostenido a nivel de sector administrativo, nivel departamental o municipal.</t>
  </si>
  <si>
    <t>Mayor</t>
  </si>
  <si>
    <t>Al cierre de cada periodo genera y archiva una copia de los libros contables, un balance de prueba al máximo nivel con terceros y un informe de documentos acumulados a la fecha de corte, con el fin de tener una base para mitigar cualquier eventualidad.</t>
  </si>
  <si>
    <t>R_G_3_BYS</t>
  </si>
  <si>
    <t>Falta de supervisión o interventoría</t>
  </si>
  <si>
    <t xml:space="preserve">  interrupción o suspensión de la prestación del servicio de aseo y cafeteria</t>
  </si>
  <si>
    <t>la falta de planeación, ejecución, seguimiento y control  en la  contratación de suministros e insumos.</t>
  </si>
  <si>
    <t xml:space="preserve"> lo que puede generar interrupciones en la operación, desabastecimiento de materiales o deficiencias en la prestación del servicio dentro de la entidad.</t>
  </si>
  <si>
    <t>Entre 100 y 500 SMLMV</t>
  </si>
  <si>
    <t>PSC y conciliaciones mensuales y trimestrales</t>
  </si>
  <si>
    <t>R_G_4_BYS</t>
  </si>
  <si>
    <t xml:space="preserve"> falta de seguimiento y control en la ejecución del contrato de vigilancia y seguridad</t>
  </si>
  <si>
    <t xml:space="preserve"> Retrasos o deficiencias en la planeación y gestión del proceso contractual para la contratación del servicio de vigilancia,</t>
  </si>
  <si>
    <t>lo que puede generar  discontinuidad en la prestación del servicio o demoras en la entrada en operación del contratista afectando la protección de las instalaciones, los bienes y el personal de la entidad.</t>
  </si>
  <si>
    <t>El riesgo afecta la imagen de la entidad internamente, de conocimiento general nivel interno, de junta directiva y accionistas y/o de proveedores.</t>
  </si>
  <si>
    <t>Menor</t>
  </si>
  <si>
    <t>Evitar</t>
  </si>
  <si>
    <t>Garantizar la oportuna contratación del servicio de vigilancia mediante la planeación anticipada del proceso contractual, la programación de alertas sobre vencimientos de contrato y la coordinación entre las áreas responsables para evitar interrupciones en la prestación del servicio. La acción incluye el seguimiento a los hitos del proceso y la verificación del cumplimiento de los plazos establecidos para asegurar la continuidad y cobertura del servicio de seguridad en la entidad.</t>
  </si>
  <si>
    <t>Profesional de apoyo a la gestión</t>
  </si>
  <si>
    <t>R_G_5_SC</t>
  </si>
  <si>
    <t>Falta de capacitación y otros temas relacionados con el personal</t>
  </si>
  <si>
    <t xml:space="preserve"> generar respuestas a los derechos de petición de la ciudadanía y entidades sin la calidad y oportunidad requeridas</t>
  </si>
  <si>
    <t>desconocimiento, falta de información e insuficientes procesos internos de sensibilización y capacitación sobre el tema</t>
  </si>
  <si>
    <t>Posible incumplimiento de Ley</t>
  </si>
  <si>
    <t>N/A</t>
  </si>
  <si>
    <t/>
  </si>
  <si>
    <t>El riesgo afecta la imagen de algún área de la organización.</t>
  </si>
  <si>
    <t>Elaborar la documentación precontractual y gestionar los contratos de bienes y servicios tecnológicos de la Entidad</t>
  </si>
  <si>
    <t>Profesional Especializado</t>
  </si>
  <si>
    <t>R_G_6_TIC</t>
  </si>
  <si>
    <t>Tecnología</t>
  </si>
  <si>
    <t>Caída de sistemas de información y aplicaciones</t>
  </si>
  <si>
    <t>Eventos relacionados con la infraestructura tecnológica de la entidad.</t>
  </si>
  <si>
    <t xml:space="preserve"> interrupción parcial o total de servicios tecnológicos</t>
  </si>
  <si>
    <t xml:space="preserve">la falta de su adquisición oportuna y/o fallas en el servicio  </t>
  </si>
  <si>
    <t>Posible demora en los procesos, pérdida de información</t>
  </si>
  <si>
    <t>Mayor a 500 SMLMV</t>
  </si>
  <si>
    <t>Catastrófico</t>
  </si>
  <si>
    <t xml:space="preserve">De acuerdo al PETI,  aproximadamente hay once contratos, con cinco seguimientos durante el año. </t>
  </si>
  <si>
    <t>R_G_7_GD</t>
  </si>
  <si>
    <t xml:space="preserve"> deterioro, extravío o pérdida de información y documentación, tanto en documentos  físicos como electrónicos de archivo</t>
  </si>
  <si>
    <t xml:space="preserve"> la falta de apropiación y aplicación de los procesos y procedimientos de gestión documental por parte de los funcionarios, colaboradores y directivos.</t>
  </si>
  <si>
    <t>Sanciones fiscales  e investigaciones  disciplinarias</t>
  </si>
  <si>
    <t>Entre 50 y 100 SMLMV</t>
  </si>
  <si>
    <t>R_I_1_TH-INTEGRIDAD</t>
  </si>
  <si>
    <t>Talento_Humano</t>
  </si>
  <si>
    <t>Corrupción</t>
  </si>
  <si>
    <t xml:space="preserve">Gestión inadecuada de conflicto de Intereses </t>
  </si>
  <si>
    <t>Eventos relacionados con las conductas o comportamientos de los empleados que afectan la Integridad Pública</t>
  </si>
  <si>
    <t>Integridad_Pública_Corrupción</t>
  </si>
  <si>
    <t xml:space="preserve">  inobservancia del régimen legal aplicable</t>
  </si>
  <si>
    <t xml:space="preserve"> la no identificación  y/o declaración oportuna de conflictos de interés </t>
  </si>
  <si>
    <t>Investigaciones disciplinarias</t>
  </si>
  <si>
    <t>La actividad que conlleva el riesgo se ejecuta de 24 a 500 veces por año</t>
  </si>
  <si>
    <t>Media</t>
  </si>
  <si>
    <t>Realizar la matriz de seguimiento y subir al drive el informe cada semestre</t>
  </si>
  <si>
    <t>Profesional especializado del TH</t>
  </si>
  <si>
    <t>R_G_8_TH-PLANBIENESTAR</t>
  </si>
  <si>
    <t>Acciones contrarias a las leyes o acuerdos contractuales</t>
  </si>
  <si>
    <t xml:space="preserve"> deficiencias en la ejecución del Plan de Bienestar </t>
  </si>
  <si>
    <t>la falta de planeación, seguimiento y control, de acuerdo a lo establecido en la ley</t>
  </si>
  <si>
    <t>Pérdida de recursos destinados al Plan
Programas de bienestar ineficaces</t>
  </si>
  <si>
    <t>Entre 10 y 50 SMLMV</t>
  </si>
  <si>
    <t>Realizar el informe de seguimiento y subir al drive el informe cada semestre</t>
  </si>
  <si>
    <t>Profesional especializdo del TH</t>
  </si>
  <si>
    <t>R_G_9_TH-PIC</t>
  </si>
  <si>
    <t>Posibilidad de afectación económica</t>
  </si>
  <si>
    <t xml:space="preserve"> bajo nivel de participación </t>
  </si>
  <si>
    <t>la inasistencia de los servidores a las actividades de capacitacion contratadas</t>
  </si>
  <si>
    <t xml:space="preserve">Pérdida de recursos destinados a los programas
No se fortalecen las compentencias </t>
  </si>
  <si>
    <t>Realizar el informe de seguimiento y subir al drive cada semestre y la relación semestral de las actas de compromiso</t>
  </si>
  <si>
    <t>R_F_1_TH-NOMINA</t>
  </si>
  <si>
    <t>Errores en cálculos para pagos internos y externos</t>
  </si>
  <si>
    <t>Fiscal</t>
  </si>
  <si>
    <t>Posibilidad  de efecto dañoso sobre el recurso público</t>
  </si>
  <si>
    <t xml:space="preserve"> errores en el registro de novedades de nómina</t>
  </si>
  <si>
    <t xml:space="preserve"> inexactitud en su diligenciamiento.</t>
  </si>
  <si>
    <t>Investigaciones disciplinarias, penales y fiscales</t>
  </si>
  <si>
    <t>La actividad que conlleva el riesgo se ejecuta mínimo 500 veces al año y máximo 5.000 veces por año</t>
  </si>
  <si>
    <t>Alta</t>
  </si>
  <si>
    <t>Informe de resultados en cada periodo liquidado</t>
  </si>
  <si>
    <t>R_G_10_FIN</t>
  </si>
  <si>
    <t>Errores en programas</t>
  </si>
  <si>
    <t>Posibilidad de afectación reputacional</t>
  </si>
  <si>
    <t xml:space="preserve"> incumplimiento normativo en el reporte de la información de los estados financieros </t>
  </si>
  <si>
    <t xml:space="preserve"> fallas tecnológicas en los aplicativos contables de la Entidad</t>
  </si>
  <si>
    <t>posible incumplimiento en términos de calidad y oportunidad en los informes de Ley</t>
  </si>
  <si>
    <t>R_G_11_FIN</t>
  </si>
  <si>
    <t xml:space="preserve"> información financiera incompleta o inoportuna, </t>
  </si>
  <si>
    <t xml:space="preserve"> las demoras y deficiente reporte por parte de los centros de gestión</t>
  </si>
  <si>
    <t xml:space="preserve">afectando la relevancia, representación fiel, comparabilidad, verificabilidad, oportunidad y comprensibilidad de la información financiera.
que impide reflejar de manera adecuada la realidad económica y financiera de la Entidad, </t>
  </si>
  <si>
    <t>PSC y conciliaciones mensulaes y trimestrales</t>
  </si>
  <si>
    <t>R_F_2_BYS</t>
  </si>
  <si>
    <t xml:space="preserve"> no contar con el contrato de corredores y seguros para la entidad</t>
  </si>
  <si>
    <t xml:space="preserve"> la falta de planeación, ejecución, seguimiento y control  en la  contratación</t>
  </si>
  <si>
    <t xml:space="preserve">Optimizar la planeación y ejecución de los contratos de aseo y cafetería mediante la implementación de un sistema de control que permita anticipar vencimientos contractuales, realizar seguimientos periódicos de cumplimiento y fortalecer la coordinación entre las áreas de supervisión, planeación y apoyo logístico. </t>
  </si>
  <si>
    <t>R_G_12_VDPPE</t>
  </si>
  <si>
    <t xml:space="preserve"> desactualización de la oferta de fortalecimiento y asistencia técnica</t>
  </si>
  <si>
    <t>ausencia de mecanismos para identificar necesidades de grupos de valor.</t>
  </si>
  <si>
    <t xml:space="preserve">Baja incidencia y poca pertinencia en la gestión y efectividad del control social </t>
  </si>
  <si>
    <t>R_G_13_VDPPE</t>
  </si>
  <si>
    <t xml:space="preserve"> la deficiente sistematización de información en los diferentes instrumentos de registro</t>
  </si>
  <si>
    <t>débil conocimiento de las metodologías de sistematización y falta rigor técnico</t>
  </si>
  <si>
    <t>Datos incompletos o imprecisos afectando la toma de decisiones institucionales</t>
  </si>
  <si>
    <t>R_I_2_VDPPE</t>
  </si>
  <si>
    <t>Posibilidad de pérdida reputacional</t>
  </si>
  <si>
    <t xml:space="preserve"> el uso indebido de la posición institucional en escenarios de participación </t>
  </si>
  <si>
    <t xml:space="preserve">falta de claridad sobre el alcance normativo del rol  institucional en los escenarios de participación </t>
  </si>
  <si>
    <t>Percepción de parcialidad y objetividad hacia grupos de valor</t>
  </si>
  <si>
    <t>R_G_14_VDCON</t>
  </si>
  <si>
    <t xml:space="preserve"> la elaboración de documentos con datos errados y/o inconsistencias </t>
  </si>
  <si>
    <t>la falta de conocimiento y/o diligencia de los equipos de la Delegada.</t>
  </si>
  <si>
    <t>R_G_15_VDCON</t>
  </si>
  <si>
    <t xml:space="preserve"> omisiones o deficiencias en el acompañamiento de los procesos de selección o contratos adelantados por entidades distritales, y que hayan sido priorizados por la Delegada</t>
  </si>
  <si>
    <t>R_G_16_VDCON</t>
  </si>
  <si>
    <t xml:space="preserve"> las respuestas de PQRD por fuera del término, incompletas o sin competencia, que hayan llegado a la Delegada a traves del SDQS, ORFEO y/o demás canales de recepción de la Veeduría Distrital</t>
  </si>
  <si>
    <t>R_I_3_VDCON</t>
  </si>
  <si>
    <t xml:space="preserve"> la emisión de observaciones, sugerencias y/o alertas en el acompañamiento preventivo realizado a procesos de selección adelantados por entidades distritales</t>
  </si>
  <si>
    <t xml:space="preserve">  a la busqueda de favorecimiento a terceros partícipes del proceso de selección.</t>
  </si>
  <si>
    <t>R_I_4_VDCON</t>
  </si>
  <si>
    <t xml:space="preserve"> la manipulación de las actuaciones derivadas de la función preventiva afectando el fortalecimiento de la gestión contractual</t>
  </si>
  <si>
    <t xml:space="preserve"> existencia de conflicto de interés o impedimientos no declarados.</t>
  </si>
  <si>
    <t>R_G_17_TH-VDCON</t>
  </si>
  <si>
    <t xml:space="preserve">R-G-18- VDEAP- Evaluación </t>
  </si>
  <si>
    <t xml:space="preserve"> producción de información técnica de baja calidad</t>
  </si>
  <si>
    <t>errores en las fuentes, interpretación errónea de los datos, desconocimiento de la temática analizada, información insuficiente y/o desactualizada</t>
  </si>
  <si>
    <t>R-G-19 - VDEAP- Fortalecimiento</t>
  </si>
  <si>
    <r>
      <rPr>
        <rFont val="Arial"/>
        <color theme="1"/>
        <sz val="11.0"/>
      </rPr>
      <t>Posibilidad</t>
    </r>
    <r>
      <rPr>
        <rFont val="Arial"/>
        <color theme="1"/>
        <sz val="11.0"/>
      </rPr>
      <t xml:space="preserve">  </t>
    </r>
    <r>
      <rPr>
        <rFont val="Arial"/>
        <color theme="1"/>
        <sz val="11.0"/>
      </rPr>
      <t>de efecto dañoso sobre bienes de uso público</t>
    </r>
  </si>
  <si>
    <r>
      <rPr>
        <rFont val="Arial"/>
        <color rgb="FF000000"/>
        <sz val="11.0"/>
      </rPr>
      <t xml:space="preserve"> </t>
    </r>
    <r>
      <rPr>
        <rFont val="Arial"/>
        <color rgb="FF000000"/>
        <sz val="11.0"/>
      </rPr>
      <t>la pérdida de incidencia y credibilidad en materia de control interno distrital</t>
    </r>
  </si>
  <si>
    <t>la elaboración y/o publicación de informes o documentos con poco análisis y profundidad, o con conclusiones que no aporten valor al fortalecimiento del Sistema de Control Interno Distrital, o por falta de oportunidad en las recomendaciones generadas.</t>
  </si>
  <si>
    <t>R-G-20 AQyR</t>
  </si>
  <si>
    <t xml:space="preserve"> incumplimiento de los términos establecidos en la Ley </t>
  </si>
  <si>
    <t xml:space="preserve"> la falta de respuesta oportuna, integral y dentro de los términos legales, a las peticiones, quejas, reclamos y denuncias recibidas a través de los diferentes canales institucionales, incluyendo "Bogotá Te Escucha", la plataforma Orfeo, la radicación física y/o electrónica (correos institucionales), y demás medios oficiales dispuestos por la Veeduría Distrital.</t>
  </si>
  <si>
    <t>R-G-21-Nuevo riesgo AQyR Control preventivo</t>
  </si>
  <si>
    <t xml:space="preserve">Alta rotación o insuficiencia de personal </t>
  </si>
  <si>
    <t xml:space="preserve"> entrega de resultados no oportunos y con falta de calidad de Incide</t>
  </si>
  <si>
    <t>la asignación insuficinte o no oportuna de recursos para celebrar  los contratos de prestación de servicios del equipo.</t>
  </si>
  <si>
    <t>R-G-22-Nuevo riesgo AQyR Control preventivo</t>
  </si>
  <si>
    <t xml:space="preserve"> incumplimiento de las metas del producto 1,154 establecidos en el plan de acción de la PPTINTCC</t>
  </si>
  <si>
    <t>fuentes de información primarias no oportunas y/o insuficientes</t>
  </si>
  <si>
    <t>R-G-23 AQyR</t>
  </si>
  <si>
    <t>la baja participación de las entidades del Distrito Capital en las actividades de la Red Distrital de Quejas y Reclamos</t>
  </si>
  <si>
    <t>R-I-5 AQyR</t>
  </si>
  <si>
    <r>
      <rPr>
        <rFont val="Arial"/>
        <color theme="1"/>
        <sz val="11.0"/>
      </rPr>
      <t xml:space="preserve"> </t>
    </r>
    <r>
      <rPr>
        <rFont val="Arial"/>
        <color theme="1"/>
        <sz val="11.0"/>
      </rPr>
      <t>afectación a la imagen de la entidad y a la confianza legitima de la ciudadanía en el manejo de la información reservada, así cómo en los procesos y en el personal de la Veeduría Distrital dispuesto para la gestión de investigaciones.</t>
    </r>
    <r>
      <rPr>
        <rFont val="Arial"/>
        <color theme="1"/>
        <sz val="11.0"/>
      </rPr>
      <t xml:space="preserve">    </t>
    </r>
  </si>
  <si>
    <t>omitir, manipular o divulgar información de carácter reservado, documentos, pruebas ya sea para beneficio personal o de un tercero por parte del funcionario(a) y/o contratista que realiza la investigación.</t>
  </si>
  <si>
    <t>R-SI-1-CE</t>
  </si>
  <si>
    <r>
      <rPr>
        <rFont val="Arial"/>
        <color theme="1"/>
        <sz val="11.0"/>
      </rPr>
      <t>Gestión inadecuada de conflicto de Intereses</t>
    </r>
    <r>
      <rPr>
        <rFont val="Arial"/>
        <color theme="1"/>
        <sz val="11.0"/>
      </rPr>
      <t xml:space="preserve"> </t>
    </r>
  </si>
  <si>
    <t>Seguridad_Información</t>
  </si>
  <si>
    <t>Posibilidad de perdida de integridad</t>
  </si>
  <si>
    <r>
      <rPr>
        <rFont val="Arial"/>
        <color theme="1"/>
        <sz val="11.0"/>
      </rPr>
      <t xml:space="preserve"> </t>
    </r>
    <r>
      <rPr>
        <rFont val="Arial"/>
        <color theme="1"/>
        <sz val="11.0"/>
      </rPr>
      <t>la falta de verficación de la información que se entrega al vocero de la entidad previamente, y que puede resultar en divulgación errónea de datos, cifras o temas relevantes de la ciudad o la Administración Distrital,</t>
    </r>
  </si>
  <si>
    <t>no cumplimiento de los procedimientos y filtros de verificación de la información suministrada por los centros de gestión responsables de los datos a difundir de manera externa.</t>
  </si>
  <si>
    <t>R-SI-2-CE</t>
  </si>
  <si>
    <r>
      <rPr>
        <rFont val="Arial"/>
        <color theme="1"/>
        <sz val="11.0"/>
      </rPr>
      <t xml:space="preserve"> </t>
    </r>
    <r>
      <rPr>
        <rFont val="Arial"/>
        <color theme="1"/>
        <sz val="11.0"/>
      </rPr>
      <t>la falta de verficación de la información que se entrega al vocero de la entidad previamente, y que puede resultar en divulgación errónea de datos, cifras o temas relevantes de la ciudad o la Administración Distrital,</t>
    </r>
  </si>
  <si>
    <t>R-SI-3-CE</t>
  </si>
  <si>
    <t>Posibilidad de perdida de confidencialidad</t>
  </si>
  <si>
    <t xml:space="preserve"> la pérdida de información, archivo digital y/o productos generados por el Proceso de Comunicación Estratégica,</t>
  </si>
  <si>
    <r>
      <rPr>
        <rFont val="Arial"/>
        <color theme="1"/>
        <sz val="11.0"/>
      </rPr>
      <t xml:space="preserve">la no existencia de un archivo documental y/o </t>
    </r>
    <r>
      <rPr>
        <rFont val="Arial"/>
        <i/>
        <color theme="1"/>
        <sz val="11.0"/>
      </rPr>
      <t>Back Up,</t>
    </r>
    <r>
      <rPr>
        <rFont val="Arial"/>
        <color theme="1"/>
        <sz val="11.0"/>
      </rPr>
      <t xml:space="preserve"> debidamente gestionados, o por la pérdida o daño de los equipos de cómputo. </t>
    </r>
  </si>
  <si>
    <t xml:space="preserve">Posibilidad de perdida de confidencialidad por la pérdida de información, archivo digital y/o productos generados por el Proceso de Comunicación Estratégica, a causa de la no existencia de un archivo documental y/o Back Up, debidamente gestionados, o por la pérdida o daño de los equipos de cómputo. </t>
  </si>
  <si>
    <t>R_G_24_OAP</t>
  </si>
  <si>
    <t xml:space="preserve"> incumplimiento en la ejecución de las actividades requeridas para la sostenibilidad del Sistema Integrado de Gestión - SIG en el marco de MIPG,</t>
  </si>
  <si>
    <t>la falta de oportunidad en la aplicación de seguimientos y en la actualización de lineamientos</t>
  </si>
  <si>
    <t>Incumplimiento de metas estratégicas y operativas, afectando la eficacia del MIPG.
Retrasos en la toma de decisiones por ausencia de información actualizada y confiable.</t>
  </si>
  <si>
    <t>R_G_25_OAP</t>
  </si>
  <si>
    <t xml:space="preserve"> la inadecuada aplicación en la metodología para la administración del riesgo de la Entidad</t>
  </si>
  <si>
    <t>la materialización de los riesgos institucionales.</t>
  </si>
  <si>
    <t>Deterioro de la confianza y credibilidad institucional frente a los grupos de valor, generando observaciones de los entes de control, posibles sanciones administrativas, debilitamiento del Sistema Integrado de Gestión y afectación en la toma de decisiones estratégicas.</t>
  </si>
  <si>
    <t>R_I_6_OAP</t>
  </si>
  <si>
    <t>Posibilidad de pérdida económica y reputacional</t>
  </si>
  <si>
    <t xml:space="preserve"> la falta de alertas frente al cumplimiento de las metas físicas y presupuestales</t>
  </si>
  <si>
    <t>la inadecuada revisión de los formatos de seguimiento a los proyectos o ausencia del mismo</t>
  </si>
  <si>
    <t>Apertura de investigaciones disciplinarias, fiscales o administrativas, generación de hallazgos por organismos de control y pérdida de credibilidad institucional, debido a la detección de inconsistencias, omisiones o ausencia del seguimiento a los proyectos, lo cual puede interpretarse como favorecimiento de intereses particulares.</t>
  </si>
  <si>
    <t>R_G_26_OAJ</t>
  </si>
  <si>
    <t xml:space="preserve"> Imposición de sanciones o fallos adversos a la entidad</t>
  </si>
  <si>
    <t xml:space="preserve">La atención inadecuada o tardía de las acciones judiciales, constitucionales y extrajudiciales promovidas en contra de la Entidad, por desatención de términos procesales u omisión en la formulación de argumentos o medios defensivos a favor de la posición de la Veeduría Distrital.        </t>
  </si>
  <si>
    <t>Emisión de fallos o decisiones  desfavorables para la Entidad.</t>
  </si>
  <si>
    <t>R_G_27_OAJ</t>
  </si>
  <si>
    <t xml:space="preserve"> aumento de demandas o reclamaciones</t>
  </si>
  <si>
    <t>la no implementación de la Política de Prevención del Daño Antijurídico aprobada en la entidad.</t>
  </si>
  <si>
    <t>Formulación de acciones judiciales y extrajudiciales o reclamaciones en contra de la Entidad.</t>
  </si>
  <si>
    <t>R_G_28_OAJ</t>
  </si>
  <si>
    <t xml:space="preserve"> imposición de sanciones</t>
  </si>
  <si>
    <t>indebida elaboración de informe de evaluación de la defensa judicial del Distrito en la que se incluyan datos que no correspondan a la información de SIPROJ-WEB.</t>
  </si>
  <si>
    <t>Baja credibilidad de la Entidad en la elaboración de sus informes.</t>
  </si>
  <si>
    <t>R_I_7_OAJ</t>
  </si>
  <si>
    <t xml:space="preserve"> imposición de sanciones o inicio de procesos administrativos</t>
  </si>
  <si>
    <t>Indebida defensa  de procesos judiciales para favorecimiento de terceros, a cambio de una dadiva económica.</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</si>
</sst>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m/yyyy"/>
  </numFmts>
  <fonts count="17">
    <font>
      <sz val="11.0"/>
      <color theme="1"/>
      <name val="Calibri"/>
      <scheme val="minor"/>
    </font>
    <font>
      <b/>
      <sz val="11.0"/>
      <color theme="1"/>
      <name val="Arial"/>
    </font>
    <font/>
    <font>
      <sz val="10.0"/>
      <color theme="1"/>
      <name val="Tahoma"/>
    </font>
    <font>
      <sz val="11.0"/>
      <color theme="1"/>
      <name val="Tahoma"/>
    </font>
    <font>
      <b/>
      <sz val="10.0"/>
      <color theme="1"/>
      <name val="Tahoma"/>
    </font>
    <font>
      <sz val="11.0"/>
      <color theme="1"/>
      <name val="Arial"/>
    </font>
    <font>
      <b/>
      <sz val="10.0"/>
      <color theme="1"/>
      <name val="Arial"/>
    </font>
    <font>
      <b/>
      <sz val="11.0"/>
      <color theme="1"/>
      <name val="Tahoma"/>
    </font>
    <font>
      <sz val="8.0"/>
      <color theme="1"/>
      <name val="Arial"/>
    </font>
    <font>
      <sz val="11.0"/>
      <color theme="1"/>
      <name val="Calibri"/>
    </font>
    <font>
      <b/>
      <sz val="11.0"/>
      <color theme="1"/>
      <name val="Calibri"/>
    </font>
    <font>
      <sz val="10.0"/>
      <color theme="1"/>
      <name val="Arial"/>
    </font>
    <font>
      <sz val="12.0"/>
      <color theme="1"/>
      <name val="Tahoma"/>
    </font>
    <font>
      <sz val="11.0"/>
      <color theme="1"/>
      <name val="Helvetica Neue"/>
    </font>
    <font>
      <sz val="11.0"/>
      <color rgb="FF000000"/>
      <name val="Arial"/>
    </font>
    <font>
      <sz val="11.0"/>
      <color rgb="FF000000"/>
      <name val="Calibri"/>
    </font>
  </fonts>
  <fills count="9">
    <fill>
      <patternFill patternType="none"/>
    </fill>
    <fill>
      <patternFill patternType="lightGray"/>
    </fill>
    <fill>
      <patternFill patternType="solid">
        <fgColor rgb="FFFFFFFF"/>
        <bgColor rgb="FFFFFFFF"/>
      </patternFill>
    </fill>
    <fill>
      <patternFill patternType="solid">
        <fgColor rgb="FFFFC000"/>
        <bgColor rgb="FFFFC000"/>
      </patternFill>
    </fill>
    <fill>
      <patternFill patternType="solid">
        <fgColor rgb="FFFDE9D9"/>
        <bgColor rgb="FFFDE9D9"/>
      </patternFill>
    </fill>
    <fill>
      <patternFill patternType="solid">
        <fgColor rgb="FFCCC0D9"/>
        <bgColor rgb="FFCCC0D9"/>
      </patternFill>
    </fill>
    <fill>
      <patternFill patternType="solid">
        <fgColor rgb="FFE5B8B7"/>
        <bgColor rgb="FFE5B8B7"/>
      </patternFill>
    </fill>
    <fill>
      <patternFill patternType="solid">
        <fgColor theme="9"/>
        <bgColor theme="9"/>
      </patternFill>
    </fill>
    <fill>
      <patternFill patternType="solid">
        <fgColor rgb="FF92CDDC"/>
        <bgColor rgb="FF92CDDC"/>
      </patternFill>
    </fill>
  </fills>
  <borders count="30">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right style="thin">
        <color rgb="FF000000"/>
      </right>
    </border>
    <border>
      <left style="thin">
        <color rgb="FF000000"/>
      </left>
      <right style="thin">
        <color rgb="FF000000"/>
      </right>
      <top/>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bottom style="thin">
        <color rgb="FF000000"/>
      </bottom>
    </border>
    <border>
      <left/>
      <right style="thin">
        <color rgb="FF000000"/>
      </right>
      <top style="thin">
        <color rgb="FF000000"/>
      </top>
      <bottom style="thin">
        <color rgb="FF000000"/>
      </bottom>
    </border>
    <border>
      <left style="medium">
        <color rgb="FF000000"/>
      </left>
      <right style="thin">
        <color rgb="FF000000"/>
      </right>
      <top/>
      <bottom style="medium">
        <color rgb="FF000000"/>
      </bottom>
    </border>
    <border>
      <left style="thin">
        <color rgb="FF000000"/>
      </left>
      <right style="thin">
        <color rgb="FF000000"/>
      </right>
      <top/>
      <bottom style="thin">
        <color rgb="FF000000"/>
      </bottom>
    </border>
    <border>
      <left/>
      <right style="thin">
        <color rgb="FF000000"/>
      </right>
      <top/>
      <bottom style="thin">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106">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2" fontId="3" numFmtId="0" xfId="0" applyBorder="1" applyFill="1" applyFont="1"/>
    <xf borderId="5" fillId="0" fontId="1" numFmtId="0" xfId="0" applyAlignment="1" applyBorder="1" applyFont="1">
      <alignment shrinkToFit="0" vertical="center" wrapText="1"/>
    </xf>
    <xf borderId="1" fillId="0" fontId="1" numFmtId="0" xfId="0" applyAlignment="1" applyBorder="1" applyFont="1">
      <alignment horizontal="center" shrinkToFit="0" vertical="center" wrapText="1"/>
    </xf>
    <xf borderId="1" fillId="0" fontId="1" numFmtId="0" xfId="0" applyAlignment="1" applyBorder="1" applyFont="1">
      <alignment shrinkToFit="0" vertical="center" wrapText="1"/>
    </xf>
    <xf borderId="3" fillId="0" fontId="1" numFmtId="0" xfId="0" applyAlignment="1" applyBorder="1" applyFont="1">
      <alignment shrinkToFit="0" vertical="center" wrapText="1"/>
    </xf>
    <xf borderId="5" fillId="0" fontId="4" numFmtId="0" xfId="0" applyAlignment="1" applyBorder="1" applyFont="1">
      <alignment shrinkToFit="0" vertical="center" wrapText="1"/>
    </xf>
    <xf borderId="1" fillId="0" fontId="4" numFmtId="0" xfId="0" applyAlignment="1" applyBorder="1" applyFont="1">
      <alignment horizontal="center" shrinkToFit="0" vertical="center" wrapText="1"/>
    </xf>
    <xf borderId="5" fillId="2" fontId="5" numFmtId="0" xfId="0" applyAlignment="1" applyBorder="1" applyFont="1">
      <alignment horizontal="center" shrinkToFit="0" vertical="center" wrapText="1"/>
    </xf>
    <xf borderId="1" fillId="0" fontId="6" numFmtId="164" xfId="0" applyAlignment="1" applyBorder="1" applyFont="1" applyNumberFormat="1">
      <alignment readingOrder="0" shrinkToFit="0" vertical="center" wrapText="1"/>
    </xf>
    <xf borderId="3" fillId="0" fontId="6" numFmtId="164" xfId="0" applyAlignment="1" applyBorder="1" applyFont="1" applyNumberFormat="1">
      <alignment shrinkToFit="0" vertical="center" wrapText="1"/>
    </xf>
    <xf borderId="0" fillId="0" fontId="4" numFmtId="0" xfId="0" applyAlignment="1" applyFont="1">
      <alignment shrinkToFit="0" vertical="center" wrapText="1"/>
    </xf>
    <xf borderId="6" fillId="0" fontId="1" numFmtId="0" xfId="0" applyAlignment="1" applyBorder="1" applyFont="1">
      <alignment shrinkToFit="0" vertical="center" wrapText="1"/>
    </xf>
    <xf borderId="1" fillId="0" fontId="6" numFmtId="0" xfId="0" applyAlignment="1" applyBorder="1" applyFont="1">
      <alignment horizontal="center" shrinkToFit="0" vertical="center" wrapText="1"/>
    </xf>
    <xf borderId="6" fillId="0" fontId="1" numFmtId="0" xfId="0" applyAlignment="1" applyBorder="1" applyFont="1">
      <alignment horizontal="left" shrinkToFit="0" vertical="center" wrapText="1"/>
    </xf>
    <xf borderId="6" fillId="0" fontId="1" numFmtId="0" xfId="0" applyAlignment="1" applyBorder="1" applyFont="1">
      <alignment horizontal="center" shrinkToFit="0" vertical="center" wrapText="1"/>
    </xf>
    <xf borderId="7" fillId="0" fontId="6" numFmtId="164" xfId="0" applyAlignment="1" applyBorder="1" applyFont="1" applyNumberFormat="1">
      <alignment shrinkToFit="0" vertical="center" wrapText="1"/>
    </xf>
    <xf borderId="8" fillId="0" fontId="6" numFmtId="164" xfId="0" applyAlignment="1" applyBorder="1" applyFont="1" applyNumberFormat="1">
      <alignment shrinkToFit="0" vertical="center" wrapText="1"/>
    </xf>
    <xf borderId="6" fillId="0" fontId="1" numFmtId="164" xfId="0" applyAlignment="1" applyBorder="1" applyFont="1" applyNumberFormat="1">
      <alignment horizontal="center" shrinkToFit="0" vertical="center" wrapText="1"/>
    </xf>
    <xf borderId="5" fillId="0" fontId="6" numFmtId="164" xfId="0" applyAlignment="1" applyBorder="1" applyFont="1" applyNumberFormat="1">
      <alignment shrinkToFit="0" vertical="center" wrapText="1"/>
    </xf>
    <xf borderId="0" fillId="0" fontId="1" numFmtId="0" xfId="0" applyAlignment="1" applyFont="1">
      <alignment shrinkToFit="0" vertical="center" wrapText="1"/>
    </xf>
    <xf borderId="0" fillId="0" fontId="6" numFmtId="0" xfId="0" applyAlignment="1" applyFont="1">
      <alignment horizontal="left" shrinkToFit="0" vertical="center" wrapText="1"/>
    </xf>
    <xf borderId="0" fillId="0" fontId="1" numFmtId="0" xfId="0" applyAlignment="1" applyFont="1">
      <alignment horizontal="right" shrinkToFit="0" vertical="center" wrapText="1"/>
    </xf>
    <xf borderId="0" fillId="0" fontId="6" numFmtId="164" xfId="0" applyAlignment="1" applyFont="1" applyNumberFormat="1">
      <alignment horizontal="center" shrinkToFit="0" vertical="center" wrapText="1"/>
    </xf>
    <xf borderId="9" fillId="0" fontId="1" numFmtId="0" xfId="0" applyAlignment="1" applyBorder="1" applyFont="1">
      <alignment horizontal="center" shrinkToFit="0" vertical="center" wrapText="1"/>
    </xf>
    <xf borderId="10" fillId="0" fontId="7" numFmtId="0" xfId="0" applyAlignment="1" applyBorder="1" applyFont="1">
      <alignment horizontal="center" shrinkToFit="0" vertical="center" wrapText="1"/>
    </xf>
    <xf borderId="11" fillId="0" fontId="2" numFmtId="0" xfId="0" applyBorder="1" applyFont="1"/>
    <xf borderId="12" fillId="0" fontId="2" numFmtId="0" xfId="0" applyBorder="1" applyFont="1"/>
    <xf borderId="10" fillId="0" fontId="8" numFmtId="0" xfId="0" applyAlignment="1" applyBorder="1" applyFont="1">
      <alignment horizontal="center" shrinkToFit="0" vertical="center" wrapText="1"/>
    </xf>
    <xf borderId="0" fillId="0" fontId="7" numFmtId="0" xfId="0" applyAlignment="1" applyFont="1">
      <alignment horizontal="center" shrinkToFit="0" vertical="center" wrapText="1"/>
    </xf>
    <xf borderId="1" fillId="0" fontId="7" numFmtId="0" xfId="0" applyAlignment="1" applyBorder="1" applyFont="1">
      <alignment horizontal="center" shrinkToFit="0" vertical="center" wrapText="1"/>
    </xf>
    <xf borderId="6" fillId="0" fontId="2" numFmtId="0" xfId="0" applyBorder="1" applyFont="1"/>
    <xf borderId="5" fillId="0" fontId="1" numFmtId="0" xfId="0" applyAlignment="1" applyBorder="1" applyFont="1">
      <alignment horizontal="center" shrinkToFit="0" vertical="center" wrapText="1"/>
    </xf>
    <xf borderId="13" fillId="0" fontId="1" numFmtId="0" xfId="0" applyAlignment="1" applyBorder="1" applyFont="1">
      <alignment shrinkToFit="0" vertical="center" wrapText="1"/>
    </xf>
    <xf borderId="14" fillId="3" fontId="1" numFmtId="0" xfId="0" applyAlignment="1" applyBorder="1" applyFill="1" applyFont="1">
      <alignment horizontal="center" shrinkToFit="0" vertical="center" wrapText="1"/>
    </xf>
    <xf borderId="15" fillId="0" fontId="8" numFmtId="0" xfId="0" applyAlignment="1" applyBorder="1" applyFont="1">
      <alignment horizontal="center" shrinkToFit="0" vertical="center" wrapText="1"/>
    </xf>
    <xf borderId="8" fillId="0" fontId="8" numFmtId="0" xfId="0" applyAlignment="1" applyBorder="1" applyFont="1">
      <alignment horizontal="center" shrinkToFit="0" vertical="center" wrapText="1"/>
    </xf>
    <xf borderId="7" fillId="0" fontId="8" numFmtId="9" xfId="0" applyAlignment="1" applyBorder="1" applyFont="1" applyNumberFormat="1">
      <alignment horizontal="center" shrinkToFit="0" vertical="center" wrapText="1"/>
    </xf>
    <xf borderId="16" fillId="0" fontId="8" numFmtId="0" xfId="0" applyAlignment="1" applyBorder="1" applyFont="1">
      <alignment horizontal="center" shrinkToFit="0" vertical="center" wrapText="1"/>
    </xf>
    <xf borderId="17" fillId="0" fontId="8" numFmtId="9" xfId="0" applyAlignment="1" applyBorder="1" applyFont="1" applyNumberFormat="1">
      <alignment horizontal="center" shrinkToFit="0" vertical="center" wrapText="1"/>
    </xf>
    <xf borderId="18" fillId="0" fontId="8" numFmtId="9" xfId="0" applyAlignment="1" applyBorder="1" applyFont="1" applyNumberFormat="1">
      <alignment horizontal="center" shrinkToFit="0" vertical="center" wrapText="1"/>
    </xf>
    <xf borderId="19" fillId="0" fontId="8" numFmtId="9" xfId="0" applyAlignment="1" applyBorder="1" applyFont="1" applyNumberFormat="1">
      <alignment horizontal="center" shrinkToFit="0" vertical="center" wrapText="1"/>
    </xf>
    <xf borderId="20" fillId="0" fontId="8" numFmtId="9" xfId="0" applyAlignment="1" applyBorder="1" applyFont="1" applyNumberFormat="1">
      <alignment horizontal="center" shrinkToFit="0" vertical="center" wrapText="1"/>
    </xf>
    <xf borderId="5" fillId="0" fontId="7" numFmtId="0" xfId="0" applyAlignment="1" applyBorder="1" applyFont="1">
      <alignment horizontal="center" shrinkToFit="0" vertical="center" wrapText="1"/>
    </xf>
    <xf borderId="5" fillId="0" fontId="7" numFmtId="164" xfId="0" applyAlignment="1" applyBorder="1" applyFont="1" applyNumberFormat="1">
      <alignment horizontal="center" shrinkToFit="0" vertical="center" wrapText="1"/>
    </xf>
    <xf borderId="5" fillId="4" fontId="6" numFmtId="0" xfId="0" applyAlignment="1" applyBorder="1" applyFill="1" applyFont="1">
      <alignment horizontal="center" shrinkToFit="0" vertical="center" wrapText="1"/>
    </xf>
    <xf borderId="5" fillId="4" fontId="6" numFmtId="0" xfId="0" applyAlignment="1" applyBorder="1" applyFont="1">
      <alignment horizontal="left" shrinkToFit="0" vertical="center" wrapText="1"/>
    </xf>
    <xf borderId="5" fillId="0" fontId="4" numFmtId="0" xfId="0" applyAlignment="1" applyBorder="1" applyFont="1">
      <alignment horizontal="left" shrinkToFit="0" vertical="center" wrapText="1"/>
    </xf>
    <xf borderId="1" fillId="0" fontId="4" numFmtId="0" xfId="0" applyAlignment="1" applyBorder="1" applyFont="1">
      <alignment horizontal="left" shrinkToFit="0" vertical="center" wrapText="1"/>
    </xf>
    <xf borderId="5" fillId="4" fontId="6" numFmtId="0" xfId="0" applyAlignment="1" applyBorder="1" applyFont="1">
      <alignment horizontal="center" shrinkToFit="0" wrapText="1"/>
    </xf>
    <xf borderId="5" fillId="2" fontId="6" numFmtId="0" xfId="0" applyAlignment="1" applyBorder="1" applyFont="1">
      <alignment horizontal="center" shrinkToFit="0" vertical="center" wrapText="1"/>
    </xf>
    <xf borderId="5" fillId="0" fontId="4" numFmtId="0" xfId="0" applyAlignment="1" applyBorder="1" applyFont="1">
      <alignment horizontal="left" shrinkToFit="0" vertical="top" wrapText="1"/>
    </xf>
    <xf borderId="21" fillId="4" fontId="6" numFmtId="3" xfId="0" applyAlignment="1" applyBorder="1" applyFont="1" applyNumberFormat="1">
      <alignment horizontal="center" shrinkToFit="0" vertical="center" wrapText="1"/>
    </xf>
    <xf borderId="3" fillId="0" fontId="9" numFmtId="0" xfId="0" applyAlignment="1" applyBorder="1" applyFont="1">
      <alignment horizontal="center" shrinkToFit="0" vertical="center" wrapText="1"/>
    </xf>
    <xf borderId="7" fillId="0" fontId="10" numFmtId="9" xfId="0" applyAlignment="1" applyBorder="1" applyFont="1" applyNumberFormat="1">
      <alignment horizontal="center" shrinkToFit="0" vertical="center" wrapText="1"/>
    </xf>
    <xf borderId="16" fillId="0" fontId="10" numFmtId="9" xfId="0" applyAlignment="1" applyBorder="1" applyFont="1" applyNumberFormat="1">
      <alignment horizontal="center" shrinkToFit="0" vertical="center" wrapText="1"/>
    </xf>
    <xf borderId="21" fillId="4" fontId="10" numFmtId="9" xfId="0" applyAlignment="1" applyBorder="1" applyFont="1" applyNumberFormat="1">
      <alignment horizontal="center" shrinkToFit="0" vertical="center" wrapText="1"/>
    </xf>
    <xf borderId="5" fillId="0" fontId="10" numFmtId="9" xfId="0" applyAlignment="1" applyBorder="1" applyFont="1" applyNumberFormat="1">
      <alignment horizontal="center" shrinkToFit="0" vertical="center" wrapText="1"/>
    </xf>
    <xf borderId="1" fillId="0" fontId="10" numFmtId="9" xfId="0" applyAlignment="1" applyBorder="1" applyFont="1" applyNumberFormat="1">
      <alignment horizontal="center" shrinkToFit="0" vertical="center" wrapText="1"/>
    </xf>
    <xf borderId="21" fillId="0" fontId="11" numFmtId="9" xfId="0" applyAlignment="1" applyBorder="1" applyFont="1" applyNumberFormat="1">
      <alignment horizontal="center" shrinkToFit="0" vertical="center" wrapText="1"/>
    </xf>
    <xf borderId="22" fillId="0" fontId="11" numFmtId="9" xfId="0" applyAlignment="1" applyBorder="1" applyFont="1" applyNumberFormat="1">
      <alignment horizontal="center" shrinkToFit="0" vertical="center" wrapText="1"/>
    </xf>
    <xf borderId="5" fillId="0" fontId="12" numFmtId="0" xfId="0" applyAlignment="1" applyBorder="1" applyFont="1">
      <alignment horizontal="left" shrinkToFit="0" vertical="center" wrapText="1"/>
    </xf>
    <xf borderId="5" fillId="4" fontId="12" numFmtId="0" xfId="0" applyAlignment="1" applyBorder="1" applyFont="1">
      <alignment horizontal="left" shrinkToFit="0" vertical="center" wrapText="1"/>
    </xf>
    <xf borderId="5" fillId="4" fontId="12" numFmtId="164" xfId="0" applyAlignment="1" applyBorder="1" applyFont="1" applyNumberFormat="1">
      <alignment horizontal="left" shrinkToFit="0" vertical="center" wrapText="1"/>
    </xf>
    <xf borderId="5" fillId="4" fontId="6" numFmtId="0" xfId="0" applyAlignment="1" applyBorder="1" applyFont="1">
      <alignment shrinkToFit="0" wrapText="1"/>
    </xf>
    <xf borderId="21" fillId="4" fontId="6" numFmtId="0" xfId="0" applyAlignment="1" applyBorder="1" applyFont="1">
      <alignment horizontal="center" shrinkToFit="0" vertical="center" wrapText="1"/>
    </xf>
    <xf borderId="5" fillId="0" fontId="6" numFmtId="0" xfId="0" applyAlignment="1" applyBorder="1" applyFont="1">
      <alignment shrinkToFit="0" wrapText="1"/>
    </xf>
    <xf borderId="5" fillId="4" fontId="6" numFmtId="165" xfId="0" applyAlignment="1" applyBorder="1" applyFont="1" applyNumberFormat="1">
      <alignment shrinkToFit="0" wrapText="1"/>
    </xf>
    <xf borderId="5" fillId="0" fontId="6" numFmtId="0" xfId="0" applyAlignment="1" applyBorder="1" applyFont="1">
      <alignment horizontal="center" shrinkToFit="0" vertical="center" wrapText="1"/>
    </xf>
    <xf borderId="5" fillId="4" fontId="12" numFmtId="165" xfId="0" applyAlignment="1" applyBorder="1" applyFont="1" applyNumberFormat="1">
      <alignment horizontal="left" shrinkToFit="0" vertical="center" wrapText="1"/>
    </xf>
    <xf borderId="5" fillId="0" fontId="10" numFmtId="0" xfId="0" applyBorder="1" applyFont="1"/>
    <xf borderId="5" fillId="0" fontId="13" numFmtId="0" xfId="0" applyAlignment="1" applyBorder="1" applyFont="1">
      <alignment shrinkToFit="0" vertical="center" wrapText="1"/>
    </xf>
    <xf borderId="5" fillId="5" fontId="6" numFmtId="0" xfId="0" applyAlignment="1" applyBorder="1" applyFill="1" applyFont="1">
      <alignment horizontal="center" shrinkToFit="0" wrapText="1"/>
    </xf>
    <xf borderId="5" fillId="2" fontId="14" numFmtId="0" xfId="0" applyAlignment="1" applyBorder="1" applyFont="1">
      <alignment shrinkToFit="0" wrapText="1"/>
    </xf>
    <xf borderId="5" fillId="0" fontId="4" numFmtId="0" xfId="0" applyAlignment="1" applyBorder="1" applyFont="1">
      <alignment shrinkToFit="0" vertical="top" wrapText="1"/>
    </xf>
    <xf borderId="21" fillId="4" fontId="6" numFmtId="3" xfId="0" applyAlignment="1" applyBorder="1" applyFont="1" applyNumberFormat="1">
      <alignment horizontal="center" shrinkToFit="0" wrapText="1"/>
    </xf>
    <xf borderId="5" fillId="6" fontId="6" numFmtId="0" xfId="0" applyAlignment="1" applyBorder="1" applyFill="1" applyFont="1">
      <alignment horizontal="center" shrinkToFit="0" wrapText="1"/>
    </xf>
    <xf borderId="5" fillId="0" fontId="4" numFmtId="0" xfId="0" applyAlignment="1" applyBorder="1" applyFont="1">
      <alignment shrinkToFit="0" wrapText="1"/>
    </xf>
    <xf borderId="5" fillId="4" fontId="12" numFmtId="165" xfId="0" applyAlignment="1" applyBorder="1" applyFont="1" applyNumberFormat="1">
      <alignment horizontal="center" shrinkToFit="0" vertical="center" wrapText="1"/>
    </xf>
    <xf borderId="5" fillId="6" fontId="6" numFmtId="0" xfId="0" applyAlignment="1" applyBorder="1" applyFont="1">
      <alignment horizontal="center" shrinkToFit="0" vertical="center" wrapText="1"/>
    </xf>
    <xf borderId="5" fillId="5" fontId="6" numFmtId="0" xfId="0" applyAlignment="1" applyBorder="1" applyFont="1">
      <alignment horizontal="center" shrinkToFit="0" vertical="center" wrapText="1"/>
    </xf>
    <xf borderId="5" fillId="0" fontId="6" numFmtId="0" xfId="0" applyAlignment="1" applyBorder="1" applyFont="1">
      <alignment horizontal="left" shrinkToFit="0" vertical="center" wrapText="1"/>
    </xf>
    <xf borderId="1" fillId="0" fontId="4" numFmtId="0" xfId="0" applyAlignment="1" applyBorder="1" applyFont="1">
      <alignment shrinkToFit="0" wrapText="1"/>
    </xf>
    <xf borderId="3" fillId="0" fontId="15" numFmtId="0" xfId="0" applyAlignment="1" applyBorder="1" applyFont="1">
      <alignment horizontal="left" shrinkToFit="0" vertical="center" wrapText="1"/>
    </xf>
    <xf borderId="5" fillId="7" fontId="6" numFmtId="0" xfId="0" applyAlignment="1" applyBorder="1" applyFill="1" applyFont="1">
      <alignment horizontal="center" shrinkToFit="0" vertical="center" wrapText="1"/>
    </xf>
    <xf borderId="21" fillId="4" fontId="16" numFmtId="9" xfId="0" applyAlignment="1" applyBorder="1" applyFont="1" applyNumberFormat="1">
      <alignment horizontal="center" shrinkToFit="0" vertical="center" wrapText="1"/>
    </xf>
    <xf borderId="23" fillId="4" fontId="6" numFmtId="0" xfId="0" applyAlignment="1" applyBorder="1" applyFont="1">
      <alignment horizontal="center" shrinkToFit="0" vertical="center" wrapText="1"/>
    </xf>
    <xf borderId="23" fillId="4" fontId="16" numFmtId="9" xfId="0" applyAlignment="1" applyBorder="1" applyFont="1" applyNumberFormat="1">
      <alignment horizontal="center" shrinkToFit="0" vertical="center" wrapText="1"/>
    </xf>
    <xf borderId="24" fillId="4" fontId="6" numFmtId="0" xfId="0" applyAlignment="1" applyBorder="1" applyFont="1">
      <alignment horizontal="left" shrinkToFit="0" vertical="center" wrapText="1"/>
    </xf>
    <xf borderId="25" fillId="4" fontId="6" numFmtId="0" xfId="0" applyAlignment="1" applyBorder="1" applyFont="1">
      <alignment horizontal="center" shrinkToFit="0" vertical="center" wrapText="1"/>
    </xf>
    <xf borderId="25" fillId="4" fontId="16" numFmtId="9" xfId="0" applyAlignment="1" applyBorder="1" applyFont="1" applyNumberFormat="1">
      <alignment horizontal="center" shrinkToFit="0" vertical="center" wrapText="1"/>
    </xf>
    <xf borderId="5" fillId="8" fontId="6" numFmtId="0" xfId="0" applyAlignment="1" applyBorder="1" applyFill="1" applyFont="1">
      <alignment horizontal="center" shrinkToFit="0" vertical="center" wrapText="1"/>
    </xf>
    <xf borderId="24" fillId="4" fontId="6" numFmtId="0" xfId="0" applyAlignment="1" applyBorder="1" applyFont="1">
      <alignment horizontal="center" shrinkToFit="0" vertical="center" wrapText="1"/>
    </xf>
    <xf borderId="3" fillId="0" fontId="6" numFmtId="0" xfId="0" applyAlignment="1" applyBorder="1" applyFont="1">
      <alignment horizontal="center" shrinkToFit="0" vertical="center" wrapText="1"/>
    </xf>
    <xf borderId="26" fillId="4" fontId="6" numFmtId="0" xfId="0" applyAlignment="1" applyBorder="1" applyFont="1">
      <alignment horizontal="left" shrinkToFit="0" vertical="center" wrapText="1"/>
    </xf>
    <xf borderId="27" fillId="4" fontId="6" numFmtId="0" xfId="0" applyAlignment="1" applyBorder="1" applyFont="1">
      <alignment horizontal="left" shrinkToFit="0" vertical="center" wrapText="1"/>
    </xf>
    <xf borderId="28" fillId="0" fontId="6" numFmtId="0" xfId="0" applyAlignment="1" applyBorder="1" applyFont="1">
      <alignment horizontal="center" shrinkToFit="0" vertical="center" wrapText="1"/>
    </xf>
    <xf borderId="12" fillId="0" fontId="6" numFmtId="0" xfId="0" applyAlignment="1" applyBorder="1" applyFont="1">
      <alignment horizontal="center" shrinkToFit="0" vertical="center" wrapText="1"/>
    </xf>
    <xf borderId="0" fillId="0" fontId="4" numFmtId="0" xfId="0" applyAlignment="1" applyFont="1">
      <alignment horizontal="left" shrinkToFit="0" vertical="top" wrapText="1"/>
    </xf>
    <xf borderId="28" fillId="4" fontId="6" numFmtId="0" xfId="0" applyAlignment="1" applyBorder="1" applyFont="1">
      <alignment horizontal="center" shrinkToFit="0" vertical="center" wrapText="1"/>
    </xf>
    <xf borderId="0" fillId="0" fontId="13" numFmtId="0" xfId="0" applyAlignment="1" applyFont="1">
      <alignment shrinkToFit="0" vertical="center" wrapText="1"/>
    </xf>
    <xf borderId="29" fillId="4" fontId="6" numFmtId="0" xfId="0" applyAlignment="1" applyBorder="1" applyFont="1">
      <alignment horizontal="center" shrinkToFit="0" vertical="center" wrapText="1"/>
    </xf>
    <xf borderId="0" fillId="0" fontId="13" numFmtId="0" xfId="0" applyAlignment="1" applyFont="1">
      <alignment horizontal="center" shrinkToFit="0" vertical="center" wrapText="1"/>
    </xf>
  </cellXfs>
  <cellStyles count="1">
    <cellStyle xfId="0" name="Normal" builtinId="0"/>
  </cellStyles>
  <dxfs count="5">
    <dxf>
      <font/>
      <fill>
        <patternFill patternType="solid">
          <fgColor rgb="FF92D050"/>
          <bgColor rgb="FF92D050"/>
        </patternFill>
      </fill>
      <border/>
    </dxf>
    <dxf>
      <font/>
      <fill>
        <patternFill patternType="solid">
          <fgColor rgb="FF00B050"/>
          <bgColor rgb="FF00B050"/>
        </patternFill>
      </fill>
      <border/>
    </dxf>
    <dxf>
      <font/>
      <fill>
        <patternFill patternType="solid">
          <fgColor rgb="FFFFFF00"/>
          <bgColor rgb="FFFFFF00"/>
        </patternFill>
      </fill>
      <border/>
    </dxf>
    <dxf>
      <font/>
      <fill>
        <patternFill patternType="solid">
          <fgColor rgb="FFFFC000"/>
          <bgColor rgb="FFFFC000"/>
        </patternFill>
      </fill>
      <border/>
    </dxf>
    <dxf>
      <font/>
      <fill>
        <patternFill patternType="solid">
          <fgColor rgb="FFFF0000"/>
          <bgColor rgb="FFFF0000"/>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externalLink" Target="externalLinks/externalLink5.xml"/><Relationship Id="rId5" Type="http://schemas.openxmlformats.org/officeDocument/2006/relationships/externalLink" Target="externalLinks/externalLink1.xml"/><Relationship Id="rId6" Type="http://schemas.openxmlformats.org/officeDocument/2006/relationships/externalLink" Target="externalLinks/externalLink2.xml"/><Relationship Id="rId7" Type="http://schemas.openxmlformats.org/officeDocument/2006/relationships/externalLink" Target="externalLinks/externalLink3.xml"/><Relationship Id="rId8"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23</xdr:col>
      <xdr:colOff>0</xdr:colOff>
      <xdr:row>13</xdr:row>
      <xdr:rowOff>0</xdr:rowOff>
    </xdr:from>
    <xdr:ext cx="2743200" cy="190500"/>
    <xdr:sp>
      <xdr:nvSpPr>
        <xdr:cNvPr id="3" name="Shape 3"/>
        <xdr:cNvSpPr txBox="1"/>
      </xdr:nvSpPr>
      <xdr:spPr>
        <a:xfrm>
          <a:off x="3979163" y="3689513"/>
          <a:ext cx="2733675" cy="1809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2743200" cy="190500"/>
    <xdr:sp>
      <xdr:nvSpPr>
        <xdr:cNvPr id="3" name="Shape 3"/>
        <xdr:cNvSpPr txBox="1"/>
      </xdr:nvSpPr>
      <xdr:spPr>
        <a:xfrm>
          <a:off x="3979163" y="3689513"/>
          <a:ext cx="2733675" cy="1809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2743200" cy="190500"/>
    <xdr:sp>
      <xdr:nvSpPr>
        <xdr:cNvPr id="3" name="Shape 3"/>
        <xdr:cNvSpPr txBox="1"/>
      </xdr:nvSpPr>
      <xdr:spPr>
        <a:xfrm>
          <a:off x="3979163" y="3689513"/>
          <a:ext cx="2733675" cy="1809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2743200" cy="190500"/>
    <xdr:sp>
      <xdr:nvSpPr>
        <xdr:cNvPr id="3" name="Shape 3"/>
        <xdr:cNvSpPr txBox="1"/>
      </xdr:nvSpPr>
      <xdr:spPr>
        <a:xfrm>
          <a:off x="3979163" y="3689513"/>
          <a:ext cx="2733675" cy="1809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476250</xdr:rowOff>
    </xdr:from>
    <xdr:ext cx="2743200" cy="495300"/>
    <xdr:sp>
      <xdr:nvSpPr>
        <xdr:cNvPr id="4" name="Shape 4"/>
        <xdr:cNvSpPr txBox="1"/>
      </xdr:nvSpPr>
      <xdr:spPr>
        <a:xfrm>
          <a:off x="3979163" y="3537113"/>
          <a:ext cx="27336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30</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30</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85775"/>
    <xdr:sp>
      <xdr:nvSpPr>
        <xdr:cNvPr id="9" name="Shape 9"/>
        <xdr:cNvSpPr txBox="1"/>
      </xdr:nvSpPr>
      <xdr:spPr>
        <a:xfrm>
          <a:off x="5288850" y="3541875"/>
          <a:ext cx="114300" cy="4762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46</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46</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52</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52</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485775"/>
    <xdr:sp>
      <xdr:nvSpPr>
        <xdr:cNvPr id="9" name="Shape 9"/>
        <xdr:cNvSpPr txBox="1"/>
      </xdr:nvSpPr>
      <xdr:spPr>
        <a:xfrm>
          <a:off x="5288850" y="3541875"/>
          <a:ext cx="114300" cy="4762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64</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64</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42</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42</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42</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42</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23825" cy="200025"/>
    <xdr:sp>
      <xdr:nvSpPr>
        <xdr:cNvPr id="5" name="Shape 5"/>
        <xdr:cNvSpPr txBox="1"/>
      </xdr:nvSpPr>
      <xdr:spPr>
        <a:xfrm>
          <a:off x="5288850" y="3684750"/>
          <a:ext cx="114300" cy="1905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142875</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16</xdr:row>
      <xdr:rowOff>476250</xdr:rowOff>
    </xdr:from>
    <xdr:ext cx="123825" cy="495300"/>
    <xdr:sp>
      <xdr:nvSpPr>
        <xdr:cNvPr id="10" name="Shape 10"/>
        <xdr:cNvSpPr txBox="1"/>
      </xdr:nvSpPr>
      <xdr:spPr>
        <a:xfrm>
          <a:off x="5288850" y="3537113"/>
          <a:ext cx="114300"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16</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18</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18</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21</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21</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23</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23</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27</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27</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29</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29</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29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32</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32</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32</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32</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32</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32</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32</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32</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32</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32</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32</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32</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32</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34</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36</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42</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42</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42</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42</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42</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42</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85775"/>
    <xdr:sp>
      <xdr:nvSpPr>
        <xdr:cNvPr id="9" name="Shape 9"/>
        <xdr:cNvSpPr txBox="1"/>
      </xdr:nvSpPr>
      <xdr:spPr>
        <a:xfrm>
          <a:off x="5288850" y="3541875"/>
          <a:ext cx="114300" cy="4762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85775"/>
    <xdr:sp>
      <xdr:nvSpPr>
        <xdr:cNvPr id="9" name="Shape 9"/>
        <xdr:cNvSpPr txBox="1"/>
      </xdr:nvSpPr>
      <xdr:spPr>
        <a:xfrm>
          <a:off x="5288850" y="3541875"/>
          <a:ext cx="114300" cy="4762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44</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57</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63</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39</xdr:row>
      <xdr:rowOff>476250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76250"/>
    <xdr:sp>
      <xdr:nvSpPr>
        <xdr:cNvPr id="8" name="Shape 8"/>
        <xdr:cNvSpPr txBox="1"/>
      </xdr:nvSpPr>
      <xdr:spPr>
        <a:xfrm>
          <a:off x="5288850" y="3546638"/>
          <a:ext cx="114300" cy="4667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466725"/>
    <xdr:sp>
      <xdr:nvSpPr>
        <xdr:cNvPr id="6" name="Shape 6"/>
        <xdr:cNvSpPr txBox="1"/>
      </xdr:nvSpPr>
      <xdr:spPr>
        <a:xfrm>
          <a:off x="5288850" y="3551400"/>
          <a:ext cx="114300" cy="4572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41</xdr:row>
      <xdr:rowOff>0</xdr:rowOff>
    </xdr:from>
    <xdr:ext cx="123825" cy="238125"/>
    <xdr:sp>
      <xdr:nvSpPr>
        <xdr:cNvPr id="7" name="Shape 7"/>
        <xdr:cNvSpPr txBox="1"/>
      </xdr:nvSpPr>
      <xdr:spPr>
        <a:xfrm>
          <a:off x="5288850" y="3665700"/>
          <a:ext cx="114300" cy="228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447675</xdr:rowOff>
    </xdr:from>
    <xdr:ext cx="152400" cy="495300"/>
    <xdr:sp>
      <xdr:nvSpPr>
        <xdr:cNvPr id="11" name="Shape 11"/>
        <xdr:cNvSpPr txBox="1"/>
      </xdr:nvSpPr>
      <xdr:spPr>
        <a:xfrm>
          <a:off x="5274563" y="3537113"/>
          <a:ext cx="1428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447675</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114300</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114300</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447675</xdr:rowOff>
    </xdr:from>
    <xdr:ext cx="152400" cy="495300"/>
    <xdr:sp>
      <xdr:nvSpPr>
        <xdr:cNvPr id="11" name="Shape 11"/>
        <xdr:cNvSpPr txBox="1"/>
      </xdr:nvSpPr>
      <xdr:spPr>
        <a:xfrm>
          <a:off x="5274563" y="3537113"/>
          <a:ext cx="1428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114300</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447675</xdr:rowOff>
    </xdr:from>
    <xdr:ext cx="152400" cy="495300"/>
    <xdr:sp>
      <xdr:nvSpPr>
        <xdr:cNvPr id="11" name="Shape 11"/>
        <xdr:cNvSpPr txBox="1"/>
      </xdr:nvSpPr>
      <xdr:spPr>
        <a:xfrm>
          <a:off x="5274563" y="3537113"/>
          <a:ext cx="1428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53</xdr:row>
      <xdr:rowOff>447675</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58</xdr:row>
      <xdr:rowOff>447675</xdr:rowOff>
    </xdr:from>
    <xdr:ext cx="152400" cy="495300"/>
    <xdr:sp>
      <xdr:nvSpPr>
        <xdr:cNvPr id="11" name="Shape 11"/>
        <xdr:cNvSpPr txBox="1"/>
      </xdr:nvSpPr>
      <xdr:spPr>
        <a:xfrm>
          <a:off x="5274563" y="3537113"/>
          <a:ext cx="1428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55</xdr:row>
      <xdr:rowOff>447675</xdr:rowOff>
    </xdr:from>
    <xdr:ext cx="152400" cy="495300"/>
    <xdr:sp>
      <xdr:nvSpPr>
        <xdr:cNvPr id="11" name="Shape 11"/>
        <xdr:cNvSpPr txBox="1"/>
      </xdr:nvSpPr>
      <xdr:spPr>
        <a:xfrm>
          <a:off x="5274563" y="3537113"/>
          <a:ext cx="1428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114300</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114300</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447675</xdr:rowOff>
    </xdr:from>
    <xdr:ext cx="152400" cy="495300"/>
    <xdr:sp>
      <xdr:nvSpPr>
        <xdr:cNvPr id="11" name="Shape 11"/>
        <xdr:cNvSpPr txBox="1"/>
      </xdr:nvSpPr>
      <xdr:spPr>
        <a:xfrm>
          <a:off x="5274563" y="3537113"/>
          <a:ext cx="1428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114300</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447675</xdr:rowOff>
    </xdr:from>
    <xdr:ext cx="152400" cy="495300"/>
    <xdr:sp>
      <xdr:nvSpPr>
        <xdr:cNvPr id="11" name="Shape 11"/>
        <xdr:cNvSpPr txBox="1"/>
      </xdr:nvSpPr>
      <xdr:spPr>
        <a:xfrm>
          <a:off x="5274563" y="3537113"/>
          <a:ext cx="1428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59</xdr:row>
      <xdr:rowOff>447675</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61</xdr:row>
      <xdr:rowOff>447675</xdr:rowOff>
    </xdr:from>
    <xdr:ext cx="152400" cy="495300"/>
    <xdr:sp>
      <xdr:nvSpPr>
        <xdr:cNvPr id="11" name="Shape 11"/>
        <xdr:cNvSpPr txBox="1"/>
      </xdr:nvSpPr>
      <xdr:spPr>
        <a:xfrm>
          <a:off x="5274563" y="3537113"/>
          <a:ext cx="1428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447675</xdr:rowOff>
    </xdr:from>
    <xdr:ext cx="152400" cy="495300"/>
    <xdr:sp>
      <xdr:nvSpPr>
        <xdr:cNvPr id="11" name="Shape 11"/>
        <xdr:cNvSpPr txBox="1"/>
      </xdr:nvSpPr>
      <xdr:spPr>
        <a:xfrm>
          <a:off x="5274563" y="3537113"/>
          <a:ext cx="1428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64</xdr:row>
      <xdr:rowOff>447675</xdr:rowOff>
    </xdr:from>
    <xdr:ext cx="152400" cy="495300"/>
    <xdr:sp>
      <xdr:nvSpPr>
        <xdr:cNvPr id="11" name="Shape 11"/>
        <xdr:cNvSpPr txBox="1"/>
      </xdr:nvSpPr>
      <xdr:spPr>
        <a:xfrm>
          <a:off x="5274563" y="3537113"/>
          <a:ext cx="1428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447675</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114300</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0</xdr:rowOff>
    </xdr:from>
    <xdr:ext cx="152400" cy="228600"/>
    <xdr:sp>
      <xdr:nvSpPr>
        <xdr:cNvPr id="13" name="Shape 13"/>
        <xdr:cNvSpPr txBox="1"/>
      </xdr:nvSpPr>
      <xdr:spPr>
        <a:xfrm>
          <a:off x="5274563" y="3670463"/>
          <a:ext cx="142875" cy="219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114300</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447675</xdr:rowOff>
    </xdr:from>
    <xdr:ext cx="152400" cy="495300"/>
    <xdr:sp>
      <xdr:nvSpPr>
        <xdr:cNvPr id="11" name="Shape 11"/>
        <xdr:cNvSpPr txBox="1"/>
      </xdr:nvSpPr>
      <xdr:spPr>
        <a:xfrm>
          <a:off x="5274563" y="3537113"/>
          <a:ext cx="1428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114300</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447675</xdr:rowOff>
    </xdr:from>
    <xdr:ext cx="152400" cy="495300"/>
    <xdr:sp>
      <xdr:nvSpPr>
        <xdr:cNvPr id="11" name="Shape 11"/>
        <xdr:cNvSpPr txBox="1"/>
      </xdr:nvSpPr>
      <xdr:spPr>
        <a:xfrm>
          <a:off x="5274563" y="3537113"/>
          <a:ext cx="142875" cy="4857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23</xdr:col>
      <xdr:colOff>0</xdr:colOff>
      <xdr:row>65</xdr:row>
      <xdr:rowOff>447675</xdr:rowOff>
    </xdr:from>
    <xdr:ext cx="152400" cy="266700"/>
    <xdr:sp>
      <xdr:nvSpPr>
        <xdr:cNvPr id="12" name="Shape 12"/>
        <xdr:cNvSpPr txBox="1"/>
      </xdr:nvSpPr>
      <xdr:spPr>
        <a:xfrm>
          <a:off x="5274563" y="3651413"/>
          <a:ext cx="142875"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666c34325973a2c8/Documentos/VEEDURIA%20DISTRITAL/MIPG/Riesgos/2026/Nueva%20carpeta/Anexo%201%20Consolidado%20-%20Procesos%20Todos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romulo%20mu&#241;oz/Downloads/MAPA%20DE%20RIESGOS.%20BIENES%20Y%20SERVICIOS%20VI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666c34325973a2c8/Documentos/VEEDURIA%20DISTRITAL/MIPG/Riesgos/2026/Anexo%201_MapaRiesgosIntegralConsolidadoViceRevfm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666c34325973a2c8/Documentos/VEEDURIA%20DISTRITAL/MIPG/Riesgos/2026/Nueva%20carpeta/Anexo1%20Matriz%20riesgos%20Todos%20Consolidad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666c34325973a2c8/Documentos/VEEDURIA%20DISTRITAL/MIPG/Riesgos/2026/Anexo%201_MapaRiesgosIntegralConsolidadoViceRevfma.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1 INSTRUCTIVO"/>
      <sheetName val="2 CONTEXTO E IDENTIFICACIÓN"/>
      <sheetName val="11 FORMULAS"/>
      <sheetName val="3 PROBABIL E IMPACTO INHERENTE"/>
      <sheetName val="4 MAPA CALOR INHERENTE"/>
      <sheetName val="5 VALORACIÓN DEL CONTROL"/>
      <sheetName val="Hoja1"/>
      <sheetName val="6 MAPA CALOR RESIDUAL"/>
      <sheetName val="7 MAPA CALOR INHEREN Y RESIDUAL"/>
      <sheetName val="8 MAPA RIESGOS"/>
      <sheetName val="9 RIESGO DEL PROCESO"/>
      <sheetName val="10 CONTROL DE CAMBIOS"/>
      <sheetName val="Anexo 1 Consolidado - Procesos "/>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Hoja1"/>
      <sheetName val="CONTROL DE CAMBIOS"/>
      <sheetName val="GLOSARIO DAFP RIESGOS"/>
      <sheetName val="FACTORES CRITICOS DEL RIESGO"/>
      <sheetName val="CONTEXTO E IDENTIFICACIÓN"/>
      <sheetName val="PROBABILIDAD"/>
      <sheetName val="IMPACTO RIESGOS CORRUPCION"/>
      <sheetName val="IMPACTO"/>
      <sheetName val="ANALISIS R. INHERENTE"/>
      <sheetName val="VALORACIÓN DEL CONTROL"/>
      <sheetName val="MAPA DE RIESGOS"/>
      <sheetName val="ANALISIS R. RESIDUAL"/>
      <sheetName val="RIESGO DEL PROCESO"/>
      <sheetName val="LISTAS FORMULAS"/>
    </sheetNames>
    <sheetDataSet>
      <sheetData sheetId="0" refreshError="1"/>
      <sheetData sheetId="1" refreshError="1"/>
      <sheetData sheetId="2" refreshError="1"/>
      <sheetData sheetId="3" refreshError="1"/>
      <sheetData sheetId="4"/>
      <sheetData sheetId="5"/>
      <sheetData sheetId="6" refreshError="1"/>
      <sheetData sheetId="7"/>
      <sheetData sheetId="8" refreshError="1"/>
      <sheetData sheetId="9" refreshError="1"/>
      <sheetData sheetId="10"/>
      <sheetData sheetId="11" refreshError="1"/>
      <sheetData sheetId="12" refreshError="1"/>
      <sheetData sheetId="13"/>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1 INSTRUCTIVO"/>
      <sheetName val="2 CONTEXTO E IDENTIFICACIÓN"/>
      <sheetName val="11 FORMULAS"/>
      <sheetName val="3 PROBABIL E IMPACTO INHERENTE"/>
      <sheetName val="4 MAPA CALOR INHERENTE"/>
      <sheetName val="5 VALORACIÓN DEL CONTROL"/>
      <sheetName val="6 MAPA CALOR RESIDUAL"/>
      <sheetName val="7 MAPA CALOR INHEREN Y RESIDUAL"/>
      <sheetName val="8 MAPA RIESGOS"/>
      <sheetName val="9 RIESGO DEL PROCESO"/>
      <sheetName val="10 CONTROL DE CAMBIO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1 INSTRUCTIVO"/>
      <sheetName val="2 CONTEXTO E IDENTIFICACIÓN"/>
      <sheetName val="11 FORMULAS"/>
      <sheetName val="3 PROBABIL E IMPACTO INHERENTE"/>
      <sheetName val="4 MAPA CALOR INHERENTE"/>
      <sheetName val="5 VALORACIÓN DEL CONTROL"/>
      <sheetName val="Hoja1"/>
      <sheetName val="6 MAPA CALOR RESIDUAL"/>
      <sheetName val="7 MAPA CALOR INHEREN Y RESIDUAL"/>
      <sheetName val="8 MAPA RIESGOS"/>
      <sheetName val="9 RIESGO DEL PROCESO"/>
      <sheetName val="10 CONTROL DE CAMBIOS"/>
      <sheetName val="Anexo1 Matriz riesgos Todos Con"/>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1 INSTRUCTIVO"/>
      <sheetName val="2 CONTEXTO E IDENTIFICACIÓN"/>
      <sheetName val="11 FORMULAS"/>
      <sheetName val="3 PROBABIL E IMPACTO INHERENTE"/>
      <sheetName val="4 MAPA CALOR INHERENTE"/>
      <sheetName val="5 VALORACIÓN DEL CONTROL"/>
      <sheetName val="6 MAPA CALOR RESIDUAL"/>
      <sheetName val="7 MAPA CALOR INHEREN Y RESIDUAL"/>
      <sheetName val="8 MAPA RIESGOS"/>
      <sheetName val="9 RIESGO DEL PROCESO"/>
      <sheetName val="10 CONTROL DE CAMB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9.43"/>
    <col customWidth="1" min="2" max="2" width="24.43"/>
    <col customWidth="1" min="3" max="3" width="28.86"/>
    <col customWidth="1" hidden="1" min="4" max="4" width="21.29"/>
    <col customWidth="1" min="5" max="5" width="48.43"/>
    <col customWidth="1" min="6" max="6" width="16.86"/>
    <col customWidth="1" min="7" max="7" width="34.0"/>
    <col customWidth="1" min="8" max="8" width="26.0"/>
    <col customWidth="1" min="9" max="9" width="28.43"/>
    <col customWidth="1" min="10" max="10" width="43.0"/>
    <col customWidth="1" hidden="1" min="11" max="11" width="19.71"/>
    <col customWidth="1" min="12" max="23" width="19.71"/>
    <col customWidth="1" hidden="1" min="24" max="25" width="19.71"/>
    <col customWidth="1" min="26" max="26" width="19.71"/>
    <col customWidth="1" hidden="1" min="27" max="27" width="19.71"/>
    <col customWidth="1" min="28" max="31" width="19.71"/>
  </cols>
  <sheetData>
    <row r="1" ht="24.75" customHeight="1">
      <c r="A1" s="1" t="s">
        <v>0</v>
      </c>
      <c r="B1" s="2"/>
      <c r="C1" s="2"/>
      <c r="D1" s="2"/>
      <c r="E1" s="2"/>
      <c r="F1" s="2"/>
      <c r="G1" s="2"/>
      <c r="H1" s="2"/>
      <c r="I1" s="2"/>
      <c r="J1" s="2"/>
      <c r="K1" s="3"/>
      <c r="L1" s="4"/>
      <c r="M1" s="4"/>
      <c r="N1" s="4"/>
      <c r="O1" s="4"/>
      <c r="P1" s="4"/>
      <c r="Q1" s="4"/>
      <c r="R1" s="4"/>
      <c r="S1" s="4"/>
      <c r="T1" s="4"/>
      <c r="U1" s="4"/>
      <c r="V1" s="4"/>
      <c r="W1" s="4"/>
      <c r="X1" s="4"/>
      <c r="Y1" s="4"/>
      <c r="Z1" s="4"/>
      <c r="AA1" s="4"/>
      <c r="AB1" s="4"/>
      <c r="AC1" s="4"/>
      <c r="AD1" s="4"/>
      <c r="AE1" s="4"/>
    </row>
    <row r="2" ht="28.5" customHeight="1">
      <c r="A2" s="5" t="s">
        <v>1</v>
      </c>
      <c r="B2" s="5">
        <v>1.0</v>
      </c>
      <c r="C2" s="6"/>
      <c r="D2" s="2"/>
      <c r="E2" s="2"/>
      <c r="F2" s="2"/>
      <c r="G2" s="2"/>
      <c r="H2" s="2"/>
      <c r="I2" s="2"/>
      <c r="J2" s="2"/>
      <c r="K2" s="3"/>
      <c r="L2" s="4"/>
      <c r="M2" s="4"/>
      <c r="N2" s="4"/>
      <c r="O2" s="4"/>
      <c r="P2" s="4"/>
      <c r="Q2" s="4"/>
      <c r="R2" s="4"/>
      <c r="S2" s="4"/>
      <c r="T2" s="4"/>
      <c r="U2" s="4"/>
      <c r="V2" s="4"/>
      <c r="W2" s="4"/>
      <c r="X2" s="4"/>
      <c r="Y2" s="4"/>
      <c r="Z2" s="4"/>
      <c r="AA2" s="4"/>
      <c r="AB2" s="4"/>
      <c r="AC2" s="4"/>
      <c r="AD2" s="4"/>
      <c r="AE2" s="4"/>
    </row>
    <row r="3" ht="3.75" customHeight="1">
      <c r="A3" s="1"/>
      <c r="B3" s="2"/>
      <c r="C3" s="2"/>
      <c r="D3" s="2"/>
      <c r="E3" s="2"/>
      <c r="F3" s="2"/>
      <c r="G3" s="2"/>
      <c r="H3" s="2"/>
      <c r="I3" s="2"/>
      <c r="J3" s="2"/>
      <c r="K3" s="3"/>
      <c r="L3" s="4"/>
      <c r="M3" s="4"/>
      <c r="N3" s="4"/>
      <c r="O3" s="4"/>
      <c r="P3" s="4"/>
      <c r="Q3" s="4"/>
      <c r="R3" s="4"/>
      <c r="S3" s="4"/>
      <c r="T3" s="4"/>
      <c r="U3" s="4"/>
      <c r="V3" s="4"/>
      <c r="W3" s="4"/>
      <c r="X3" s="4"/>
      <c r="Y3" s="4"/>
      <c r="Z3" s="4"/>
      <c r="AA3" s="4"/>
      <c r="AB3" s="4"/>
      <c r="AC3" s="4"/>
      <c r="AD3" s="4"/>
      <c r="AE3" s="4"/>
    </row>
    <row r="4" ht="38.25" customHeight="1">
      <c r="A4" s="5" t="s">
        <v>2</v>
      </c>
      <c r="B4" s="7" t="s">
        <v>3</v>
      </c>
      <c r="C4" s="8"/>
      <c r="D4" s="9"/>
      <c r="E4" s="5" t="s">
        <v>4</v>
      </c>
      <c r="F4" s="9" t="s">
        <v>5</v>
      </c>
      <c r="G4" s="10"/>
      <c r="H4" s="3"/>
      <c r="I4" s="11" t="s">
        <v>6</v>
      </c>
      <c r="J4" s="12">
        <v>46030.0</v>
      </c>
      <c r="K4" s="13"/>
      <c r="L4" s="14"/>
      <c r="M4" s="14"/>
      <c r="N4" s="14"/>
      <c r="O4" s="14"/>
      <c r="P4" s="14"/>
      <c r="Q4" s="14"/>
      <c r="R4" s="14"/>
      <c r="S4" s="14"/>
      <c r="T4" s="14"/>
      <c r="U4" s="14"/>
      <c r="V4" s="14"/>
      <c r="W4" s="14"/>
      <c r="X4" s="14"/>
      <c r="Y4" s="14"/>
      <c r="Z4" s="14"/>
      <c r="AA4" s="14"/>
      <c r="AB4" s="14"/>
      <c r="AC4" s="14"/>
      <c r="AD4" s="14"/>
      <c r="AE4" s="14"/>
    </row>
    <row r="5" ht="20.25" customHeight="1">
      <c r="A5" s="15" t="s">
        <v>7</v>
      </c>
      <c r="B5" s="16" t="s">
        <v>7</v>
      </c>
      <c r="C5" s="2"/>
      <c r="D5" s="3"/>
      <c r="E5" s="17" t="s">
        <v>8</v>
      </c>
      <c r="F5" s="18" t="s">
        <v>9</v>
      </c>
      <c r="G5" s="19">
        <v>46023.0</v>
      </c>
      <c r="H5" s="20"/>
      <c r="I5" s="21" t="s">
        <v>10</v>
      </c>
      <c r="J5" s="22">
        <v>46387.0</v>
      </c>
      <c r="K5" s="22"/>
      <c r="L5" s="14"/>
      <c r="M5" s="14"/>
      <c r="N5" s="14"/>
      <c r="O5" s="14"/>
      <c r="P5" s="14"/>
      <c r="Q5" s="14"/>
      <c r="R5" s="14"/>
      <c r="S5" s="14"/>
      <c r="T5" s="14"/>
      <c r="U5" s="14"/>
      <c r="V5" s="14"/>
      <c r="W5" s="14"/>
      <c r="X5" s="14"/>
      <c r="Y5" s="14"/>
      <c r="Z5" s="14"/>
      <c r="AA5" s="14"/>
      <c r="AB5" s="14"/>
      <c r="AC5" s="14"/>
      <c r="AD5" s="14"/>
      <c r="AE5" s="14"/>
    </row>
    <row r="6" ht="14.25" customHeight="1">
      <c r="A6" s="14"/>
      <c r="B6" s="14"/>
      <c r="C6" s="14"/>
      <c r="D6" s="14"/>
      <c r="E6" s="14"/>
      <c r="F6" s="23"/>
      <c r="G6" s="24"/>
      <c r="H6" s="24"/>
      <c r="I6" s="25"/>
      <c r="J6" s="26"/>
      <c r="K6" s="14"/>
      <c r="L6" s="14"/>
      <c r="M6" s="14"/>
      <c r="N6" s="14"/>
      <c r="O6" s="14"/>
      <c r="P6" s="14"/>
      <c r="Q6" s="14"/>
      <c r="R6" s="14"/>
      <c r="S6" s="14"/>
      <c r="T6" s="14"/>
      <c r="U6" s="14"/>
      <c r="V6" s="14"/>
      <c r="W6" s="14"/>
      <c r="X6" s="14"/>
      <c r="Y6" s="14"/>
      <c r="Z6" s="14"/>
      <c r="AA6" s="14"/>
      <c r="AB6" s="14"/>
      <c r="AC6" s="14"/>
      <c r="AD6" s="14"/>
      <c r="AE6" s="14"/>
    </row>
    <row r="7" ht="21.0" customHeight="1">
      <c r="A7" s="27" t="s">
        <v>11</v>
      </c>
      <c r="B7" s="6" t="s">
        <v>12</v>
      </c>
      <c r="C7" s="2"/>
      <c r="D7" s="2"/>
      <c r="E7" s="3"/>
      <c r="F7" s="14"/>
      <c r="G7" s="14"/>
      <c r="H7" s="14"/>
      <c r="I7" s="14"/>
      <c r="J7" s="14"/>
      <c r="K7" s="14"/>
      <c r="L7" s="28" t="s">
        <v>13</v>
      </c>
      <c r="M7" s="29"/>
      <c r="N7" s="29"/>
      <c r="O7" s="30"/>
      <c r="P7" s="31" t="s">
        <v>14</v>
      </c>
      <c r="Q7" s="29"/>
      <c r="R7" s="30"/>
      <c r="S7" s="31" t="s">
        <v>15</v>
      </c>
      <c r="T7" s="29"/>
      <c r="U7" s="30"/>
      <c r="V7" s="31" t="s">
        <v>16</v>
      </c>
      <c r="W7" s="30"/>
      <c r="X7" s="32"/>
      <c r="Y7" s="32"/>
      <c r="Z7" s="32"/>
      <c r="AA7" s="32"/>
      <c r="AB7" s="33" t="s">
        <v>17</v>
      </c>
      <c r="AC7" s="2"/>
      <c r="AD7" s="2"/>
      <c r="AE7" s="3"/>
    </row>
    <row r="8" ht="65.25" customHeight="1">
      <c r="A8" s="34"/>
      <c r="B8" s="35" t="s">
        <v>18</v>
      </c>
      <c r="C8" s="35" t="s">
        <v>19</v>
      </c>
      <c r="D8" s="35" t="s">
        <v>20</v>
      </c>
      <c r="E8" s="35" t="s">
        <v>21</v>
      </c>
      <c r="F8" s="36" t="s">
        <v>22</v>
      </c>
      <c r="G8" s="15" t="s">
        <v>23</v>
      </c>
      <c r="H8" s="15" t="s">
        <v>24</v>
      </c>
      <c r="I8" s="15" t="s">
        <v>25</v>
      </c>
      <c r="J8" s="15" t="s">
        <v>26</v>
      </c>
      <c r="K8" s="37" t="s">
        <v>27</v>
      </c>
      <c r="L8" s="38" t="s">
        <v>28</v>
      </c>
      <c r="M8" s="39" t="s">
        <v>29</v>
      </c>
      <c r="N8" s="40" t="s">
        <v>30</v>
      </c>
      <c r="O8" s="41" t="s">
        <v>31</v>
      </c>
      <c r="P8" s="42" t="s">
        <v>14</v>
      </c>
      <c r="Q8" s="43" t="s">
        <v>32</v>
      </c>
      <c r="R8" s="44" t="s">
        <v>33</v>
      </c>
      <c r="S8" s="42" t="s">
        <v>15</v>
      </c>
      <c r="T8" s="43" t="s">
        <v>32</v>
      </c>
      <c r="U8" s="44" t="s">
        <v>33</v>
      </c>
      <c r="V8" s="42" t="s">
        <v>34</v>
      </c>
      <c r="W8" s="45" t="s">
        <v>35</v>
      </c>
      <c r="X8" s="46" t="s">
        <v>36</v>
      </c>
      <c r="Y8" s="46" t="s">
        <v>37</v>
      </c>
      <c r="Z8" s="46" t="s">
        <v>38</v>
      </c>
      <c r="AA8" s="46" t="s">
        <v>39</v>
      </c>
      <c r="AB8" s="46" t="s">
        <v>40</v>
      </c>
      <c r="AC8" s="46" t="s">
        <v>41</v>
      </c>
      <c r="AD8" s="47" t="s">
        <v>42</v>
      </c>
      <c r="AE8" s="47" t="s">
        <v>43</v>
      </c>
    </row>
    <row r="9" ht="147.0" customHeight="1">
      <c r="A9" s="48" t="s">
        <v>44</v>
      </c>
      <c r="B9" s="49" t="s">
        <v>45</v>
      </c>
      <c r="C9" s="49" t="s">
        <v>46</v>
      </c>
      <c r="D9" s="50" t="str">
        <f>+IF(B9='[3]11 FORMULAS'!$B$4,'[3]11 FORMULAS'!$C$4,IF(B9='[3]11 FORMULAS'!$B$9,'[3]11 FORMULAS'!$C$6,IF(B9='[3]11 FORMULAS'!$B$8,'[3]11 FORMULAS'!$C$8,IF(B9='[3]11 FORMULAS'!$B$9,'[3]11 FORMULAS'!$C$9,""))))</f>
        <v>#REF!</v>
      </c>
      <c r="E9" s="51" t="s">
        <v>47</v>
      </c>
      <c r="F9" s="52" t="s">
        <v>48</v>
      </c>
      <c r="G9" s="48" t="s">
        <v>49</v>
      </c>
      <c r="H9" s="53" t="s">
        <v>50</v>
      </c>
      <c r="I9" s="53" t="s">
        <v>51</v>
      </c>
      <c r="J9" s="49" t="s">
        <v>52</v>
      </c>
      <c r="K9" s="54" t="s">
        <v>53</v>
      </c>
      <c r="L9" s="55">
        <v>16.0</v>
      </c>
      <c r="M9" s="56" t="s">
        <v>54</v>
      </c>
      <c r="N9" s="57">
        <v>0.4</v>
      </c>
      <c r="O9" s="58" t="s">
        <v>55</v>
      </c>
      <c r="P9" s="59" t="s">
        <v>56</v>
      </c>
      <c r="Q9" s="60">
        <v>0.2</v>
      </c>
      <c r="R9" s="61" t="s">
        <v>57</v>
      </c>
      <c r="S9" s="59" t="s">
        <v>58</v>
      </c>
      <c r="T9" s="60">
        <v>0.6</v>
      </c>
      <c r="U9" s="61" t="s">
        <v>59</v>
      </c>
      <c r="V9" s="62">
        <v>0.6</v>
      </c>
      <c r="W9" s="63" t="s">
        <v>59</v>
      </c>
      <c r="X9" s="64" t="str">
        <f t="shared" ref="X9:X22" si="1">+IF($N9="","",IF($N9=#REF!,#REF!,IF($N9=#REF!,#REF!)))</f>
        <v>#REF!</v>
      </c>
      <c r="Y9" s="64" t="str">
        <f t="shared" ref="Y9:Y22" si="2">+IF(#REF!="","",IF(OR(#REF!=#REF!,#REF!=#REF!,#REF!=#REF!),#REF!,IF(#REF!=#REF!,#REF!)))</f>
        <v>#REF!</v>
      </c>
      <c r="Z9" s="65" t="s">
        <v>60</v>
      </c>
      <c r="AA9" s="64" t="str">
        <f t="shared" ref="AA9:AA22" si="3">+IF($M9="","",IF($M9=#REF!,#REF!,$O9))</f>
        <v>#REF!</v>
      </c>
      <c r="AB9" s="65" t="s">
        <v>61</v>
      </c>
      <c r="AC9" s="65" t="s">
        <v>62</v>
      </c>
      <c r="AD9" s="66">
        <v>46023.0</v>
      </c>
      <c r="AE9" s="66" t="s">
        <v>63</v>
      </c>
    </row>
    <row r="10" ht="147.0" customHeight="1">
      <c r="A10" s="48" t="s">
        <v>64</v>
      </c>
      <c r="B10" s="49" t="s">
        <v>45</v>
      </c>
      <c r="C10" s="67" t="s">
        <v>46</v>
      </c>
      <c r="D10" s="50" t="str">
        <f t="shared" ref="D10:D15" si="4">+IF(B10='[3]11 FORMULAS'!$B$4,'[3]11 FORMULAS'!$C$4,IF(B10='[3]11 FORMULAS'!$B$6,'[3]11 FORMULAS'!$C$6,IF(B10='[3]11 FORMULAS'!$B$8,'[3]11 FORMULAS'!$C$8,IF(B10='[3]11 FORMULAS'!$B$10,'[3]11 FORMULAS'!$C$10,""))))</f>
        <v>#REF!</v>
      </c>
      <c r="E10" s="51" t="s">
        <v>47</v>
      </c>
      <c r="F10" s="52" t="s">
        <v>48</v>
      </c>
      <c r="G10" s="48" t="s">
        <v>49</v>
      </c>
      <c r="H10" s="53" t="s">
        <v>65</v>
      </c>
      <c r="I10" s="53" t="s">
        <v>66</v>
      </c>
      <c r="J10" s="49" t="str">
        <f t="shared" ref="J10:J40" si="5">(CONCATENATE(G10," ","por",H10," ","a causa de"," ",I10))</f>
        <v>Posibilidad de afectación económica y reputacional por inadecuadas prácticas de conducción y mantenimiento de los vehìculos por parte de los conductores asignados a la flota vehicular institucional a causa de incumplimiento de los procedimientos internos y de las normas de tránsito por parte de los conductores  asignados a la flota vehicular institucional </v>
      </c>
      <c r="K10" s="54" t="s">
        <v>67</v>
      </c>
      <c r="L10" s="68">
        <v>2.0</v>
      </c>
      <c r="M10" s="56" t="s">
        <v>68</v>
      </c>
      <c r="N10" s="57">
        <v>0.2</v>
      </c>
      <c r="O10" s="58" t="s">
        <v>69</v>
      </c>
      <c r="P10" s="59" t="s">
        <v>56</v>
      </c>
      <c r="Q10" s="60">
        <v>0.2</v>
      </c>
      <c r="R10" s="61" t="s">
        <v>57</v>
      </c>
      <c r="S10" s="59" t="s">
        <v>70</v>
      </c>
      <c r="T10" s="60">
        <v>0.8</v>
      </c>
      <c r="U10" s="61" t="s">
        <v>71</v>
      </c>
      <c r="V10" s="62">
        <v>0.8</v>
      </c>
      <c r="W10" s="63" t="s">
        <v>71</v>
      </c>
      <c r="X10" s="64" t="str">
        <f t="shared" si="1"/>
        <v>#REF!</v>
      </c>
      <c r="Y10" s="64" t="str">
        <f t="shared" si="2"/>
        <v>#REF!</v>
      </c>
      <c r="Z10" s="65" t="s">
        <v>60</v>
      </c>
      <c r="AA10" s="64" t="str">
        <f t="shared" si="3"/>
        <v>#REF!</v>
      </c>
      <c r="AB10" s="65" t="s">
        <v>72</v>
      </c>
      <c r="AC10" s="65" t="s">
        <v>62</v>
      </c>
      <c r="AD10" s="66">
        <v>46023.0</v>
      </c>
      <c r="AE10" s="66" t="s">
        <v>63</v>
      </c>
    </row>
    <row r="11" ht="147.0" customHeight="1">
      <c r="A11" s="48" t="s">
        <v>73</v>
      </c>
      <c r="B11" s="49" t="s">
        <v>45</v>
      </c>
      <c r="C11" s="49" t="s">
        <v>74</v>
      </c>
      <c r="D11" s="50" t="str">
        <f t="shared" si="4"/>
        <v>#REF!</v>
      </c>
      <c r="E11" s="51" t="s">
        <v>47</v>
      </c>
      <c r="F11" s="52" t="s">
        <v>48</v>
      </c>
      <c r="G11" s="48" t="s">
        <v>49</v>
      </c>
      <c r="H11" s="53" t="s">
        <v>75</v>
      </c>
      <c r="I11" s="53" t="s">
        <v>76</v>
      </c>
      <c r="J11" s="49" t="str">
        <f t="shared" si="5"/>
        <v>Posibilidad de afectación económica y reputacional por  interrupción o suspensión de la prestación del servicio de aseo y cafeteria a causa de la falta de planeación, ejecución, seguimiento y control  en la  contratación de suministros e insumos.</v>
      </c>
      <c r="K11" s="9" t="s">
        <v>77</v>
      </c>
      <c r="L11" s="68">
        <v>1.0</v>
      </c>
      <c r="M11" s="56" t="s">
        <v>68</v>
      </c>
      <c r="N11" s="57">
        <v>0.2</v>
      </c>
      <c r="O11" s="58" t="s">
        <v>69</v>
      </c>
      <c r="P11" s="59" t="s">
        <v>78</v>
      </c>
      <c r="Q11" s="60">
        <v>0.8</v>
      </c>
      <c r="R11" s="61" t="s">
        <v>71</v>
      </c>
      <c r="S11" s="59" t="s">
        <v>70</v>
      </c>
      <c r="T11" s="60">
        <v>0.8</v>
      </c>
      <c r="U11" s="61" t="s">
        <v>71</v>
      </c>
      <c r="V11" s="62">
        <v>0.8</v>
      </c>
      <c r="W11" s="63" t="s">
        <v>71</v>
      </c>
      <c r="X11" s="64" t="str">
        <f t="shared" si="1"/>
        <v>#REF!</v>
      </c>
      <c r="Y11" s="64" t="str">
        <f t="shared" si="2"/>
        <v>#REF!</v>
      </c>
      <c r="Z11" s="65" t="s">
        <v>60</v>
      </c>
      <c r="AA11" s="64" t="str">
        <f t="shared" si="3"/>
        <v>#REF!</v>
      </c>
      <c r="AB11" s="65" t="s">
        <v>79</v>
      </c>
      <c r="AC11" s="65" t="s">
        <v>62</v>
      </c>
      <c r="AD11" s="66">
        <v>46023.0</v>
      </c>
      <c r="AE11" s="66" t="s">
        <v>63</v>
      </c>
    </row>
    <row r="12" ht="147.0" customHeight="1">
      <c r="A12" s="48" t="s">
        <v>80</v>
      </c>
      <c r="B12" s="49" t="s">
        <v>45</v>
      </c>
      <c r="C12" s="49" t="s">
        <v>74</v>
      </c>
      <c r="D12" s="50" t="str">
        <f t="shared" si="4"/>
        <v>#REF!</v>
      </c>
      <c r="E12" s="51" t="s">
        <v>47</v>
      </c>
      <c r="F12" s="52" t="s">
        <v>48</v>
      </c>
      <c r="G12" s="48" t="s">
        <v>49</v>
      </c>
      <c r="H12" s="53" t="s">
        <v>81</v>
      </c>
      <c r="I12" s="53" t="s">
        <v>82</v>
      </c>
      <c r="J12" s="49" t="str">
        <f t="shared" si="5"/>
        <v>Posibilidad de afectación económica y reputacional por falta de seguimiento y control en la ejecución del contrato de vigilancia y seguridad a causa de  Retrasos o deficiencias en la planeación y gestión del proceso contractual para la contratación del servicio de vigilancia,</v>
      </c>
      <c r="K12" s="9" t="s">
        <v>83</v>
      </c>
      <c r="L12" s="68">
        <v>1.0</v>
      </c>
      <c r="M12" s="56" t="s">
        <v>68</v>
      </c>
      <c r="N12" s="57">
        <v>0.2</v>
      </c>
      <c r="O12" s="58" t="s">
        <v>69</v>
      </c>
      <c r="P12" s="59" t="s">
        <v>56</v>
      </c>
      <c r="Q12" s="60">
        <v>0.2</v>
      </c>
      <c r="R12" s="61" t="s">
        <v>57</v>
      </c>
      <c r="S12" s="59" t="s">
        <v>84</v>
      </c>
      <c r="T12" s="60">
        <v>0.4</v>
      </c>
      <c r="U12" s="61" t="s">
        <v>85</v>
      </c>
      <c r="V12" s="62">
        <v>0.4</v>
      </c>
      <c r="W12" s="63" t="s">
        <v>85</v>
      </c>
      <c r="X12" s="64" t="str">
        <f t="shared" si="1"/>
        <v>#REF!</v>
      </c>
      <c r="Y12" s="64" t="str">
        <f t="shared" si="2"/>
        <v>#REF!</v>
      </c>
      <c r="Z12" s="67" t="s">
        <v>86</v>
      </c>
      <c r="AA12" s="69" t="str">
        <f t="shared" si="3"/>
        <v>#REF!</v>
      </c>
      <c r="AB12" s="67" t="s">
        <v>87</v>
      </c>
      <c r="AC12" s="67" t="s">
        <v>88</v>
      </c>
      <c r="AD12" s="70">
        <v>46023.0</v>
      </c>
      <c r="AE12" s="70">
        <v>46387.0</v>
      </c>
    </row>
    <row r="13" ht="147.0" customHeight="1">
      <c r="A13" s="48" t="s">
        <v>89</v>
      </c>
      <c r="B13" s="49" t="s">
        <v>45</v>
      </c>
      <c r="C13" s="49" t="s">
        <v>90</v>
      </c>
      <c r="D13" s="50" t="str">
        <f t="shared" si="4"/>
        <v>#REF!</v>
      </c>
      <c r="E13" s="51" t="s">
        <v>47</v>
      </c>
      <c r="F13" s="48" t="s">
        <v>48</v>
      </c>
      <c r="G13" s="48" t="s">
        <v>49</v>
      </c>
      <c r="H13" s="71" t="s">
        <v>91</v>
      </c>
      <c r="I13" s="71" t="s">
        <v>92</v>
      </c>
      <c r="J13" s="49" t="str">
        <f t="shared" si="5"/>
        <v>Posibilidad de afectación económica y reputacional por generar respuestas a los derechos de petición de la ciudadanía y entidades sin la calidad y oportunidad requeridas a causa de desconocimiento, falta de información e insuficientes procesos internos de sensibilización y capacitación sobre el tema</v>
      </c>
      <c r="K13" s="9" t="s">
        <v>93</v>
      </c>
      <c r="L13" s="68">
        <v>12.0</v>
      </c>
      <c r="M13" s="56" t="s">
        <v>54</v>
      </c>
      <c r="N13" s="57">
        <v>0.4</v>
      </c>
      <c r="O13" s="58" t="s">
        <v>55</v>
      </c>
      <c r="P13" s="59" t="s">
        <v>94</v>
      </c>
      <c r="Q13" s="60" t="s">
        <v>95</v>
      </c>
      <c r="R13" s="61" t="s">
        <v>95</v>
      </c>
      <c r="S13" s="59" t="s">
        <v>96</v>
      </c>
      <c r="T13" s="60">
        <v>0.2</v>
      </c>
      <c r="U13" s="61" t="s">
        <v>57</v>
      </c>
      <c r="V13" s="62">
        <v>0.2</v>
      </c>
      <c r="W13" s="63" t="s">
        <v>57</v>
      </c>
      <c r="X13" s="64" t="str">
        <f t="shared" si="1"/>
        <v>#REF!</v>
      </c>
      <c r="Y13" s="64" t="str">
        <f t="shared" si="2"/>
        <v>#REF!</v>
      </c>
      <c r="Z13" s="67" t="s">
        <v>86</v>
      </c>
      <c r="AA13" s="69" t="str">
        <f t="shared" si="3"/>
        <v>#REF!</v>
      </c>
      <c r="AB13" s="67" t="s">
        <v>97</v>
      </c>
      <c r="AC13" s="67" t="s">
        <v>98</v>
      </c>
      <c r="AD13" s="70">
        <v>46024.0</v>
      </c>
      <c r="AE13" s="70">
        <v>46387.0</v>
      </c>
    </row>
    <row r="14" ht="147.0" customHeight="1">
      <c r="A14" s="48" t="s">
        <v>99</v>
      </c>
      <c r="B14" s="67" t="s">
        <v>100</v>
      </c>
      <c r="C14" s="67" t="s">
        <v>101</v>
      </c>
      <c r="D14" s="50" t="str">
        <f t="shared" si="4"/>
        <v>#REF!</v>
      </c>
      <c r="E14" s="51" t="s">
        <v>102</v>
      </c>
      <c r="F14" s="48" t="s">
        <v>48</v>
      </c>
      <c r="G14" s="48" t="s">
        <v>49</v>
      </c>
      <c r="H14" s="71" t="s">
        <v>103</v>
      </c>
      <c r="I14" s="71" t="s">
        <v>104</v>
      </c>
      <c r="J14" s="49" t="str">
        <f t="shared" si="5"/>
        <v>Posibilidad de afectación económica y reputacional por interrupción parcial o total de servicios tecnológicos a causa de la falta de su adquisición oportuna y/o fallas en el servicio  </v>
      </c>
      <c r="K14" s="9" t="s">
        <v>105</v>
      </c>
      <c r="L14" s="68">
        <v>15.0</v>
      </c>
      <c r="M14" s="56" t="s">
        <v>54</v>
      </c>
      <c r="N14" s="57">
        <v>0.4</v>
      </c>
      <c r="O14" s="58" t="s">
        <v>55</v>
      </c>
      <c r="P14" s="59" t="s">
        <v>106</v>
      </c>
      <c r="Q14" s="60">
        <v>1.0</v>
      </c>
      <c r="R14" s="61" t="s">
        <v>107</v>
      </c>
      <c r="S14" s="59" t="s">
        <v>70</v>
      </c>
      <c r="T14" s="60">
        <v>0.8</v>
      </c>
      <c r="U14" s="61" t="s">
        <v>71</v>
      </c>
      <c r="V14" s="62">
        <v>1.0</v>
      </c>
      <c r="W14" s="63" t="s">
        <v>107</v>
      </c>
      <c r="X14" s="64" t="str">
        <f t="shared" si="1"/>
        <v>#REF!</v>
      </c>
      <c r="Y14" s="64" t="str">
        <f t="shared" si="2"/>
        <v>#REF!</v>
      </c>
      <c r="Z14" s="65" t="s">
        <v>86</v>
      </c>
      <c r="AA14" s="64" t="str">
        <f t="shared" si="3"/>
        <v>#REF!</v>
      </c>
      <c r="AB14" s="65" t="s">
        <v>108</v>
      </c>
      <c r="AC14" s="48" t="s">
        <v>88</v>
      </c>
      <c r="AD14" s="72">
        <v>46023.0</v>
      </c>
      <c r="AE14" s="72">
        <v>46387.0</v>
      </c>
    </row>
    <row r="15" ht="147.0" customHeight="1">
      <c r="A15" s="48" t="s">
        <v>109</v>
      </c>
      <c r="B15" s="67" t="s">
        <v>45</v>
      </c>
      <c r="C15" s="67" t="s">
        <v>46</v>
      </c>
      <c r="D15" s="73" t="str">
        <f t="shared" si="4"/>
        <v>#REF!</v>
      </c>
      <c r="E15" s="51" t="s">
        <v>47</v>
      </c>
      <c r="F15" s="52" t="s">
        <v>48</v>
      </c>
      <c r="G15" s="48" t="s">
        <v>49</v>
      </c>
      <c r="H15" s="71" t="s">
        <v>110</v>
      </c>
      <c r="I15" s="71" t="s">
        <v>111</v>
      </c>
      <c r="J15" s="49" t="str">
        <f t="shared" si="5"/>
        <v>Posibilidad de afectación económica y reputacional por deterioro, extravío o pérdida de información y documentación, tanto en documentos  físicos como electrónicos de archivo a causa de  la falta de apropiación y aplicación de los procesos y procedimientos de gestión documental por parte de los funcionarios, colaboradores y directivos.</v>
      </c>
      <c r="K15" s="74" t="s">
        <v>112</v>
      </c>
      <c r="L15" s="68">
        <v>12.0</v>
      </c>
      <c r="M15" s="56" t="s">
        <v>54</v>
      </c>
      <c r="N15" s="57">
        <v>0.4</v>
      </c>
      <c r="O15" s="58" t="s">
        <v>55</v>
      </c>
      <c r="P15" s="59" t="s">
        <v>113</v>
      </c>
      <c r="Q15" s="60">
        <v>0.6</v>
      </c>
      <c r="R15" s="61" t="s">
        <v>59</v>
      </c>
      <c r="S15" s="59" t="s">
        <v>58</v>
      </c>
      <c r="T15" s="60">
        <v>0.6</v>
      </c>
      <c r="U15" s="61" t="s">
        <v>59</v>
      </c>
      <c r="V15" s="62">
        <v>0.6</v>
      </c>
      <c r="W15" s="63" t="s">
        <v>59</v>
      </c>
      <c r="X15" s="64" t="str">
        <f t="shared" si="1"/>
        <v>#REF!</v>
      </c>
      <c r="Y15" s="64" t="str">
        <f t="shared" si="2"/>
        <v>#REF!</v>
      </c>
      <c r="Z15" s="65"/>
      <c r="AA15" s="64" t="str">
        <f t="shared" si="3"/>
        <v>#REF!</v>
      </c>
      <c r="AB15" s="65"/>
      <c r="AC15" s="65"/>
      <c r="AD15" s="66"/>
      <c r="AE15" s="66"/>
    </row>
    <row r="16" ht="147.0" customHeight="1">
      <c r="A16" s="75" t="s">
        <v>114</v>
      </c>
      <c r="B16" s="67" t="s">
        <v>115</v>
      </c>
      <c r="C16" s="67" t="s">
        <v>116</v>
      </c>
      <c r="D16" s="76" t="s">
        <v>117</v>
      </c>
      <c r="E16" s="51" t="s">
        <v>118</v>
      </c>
      <c r="F16" s="75" t="s">
        <v>119</v>
      </c>
      <c r="G16" s="48" t="s">
        <v>49</v>
      </c>
      <c r="H16" s="71" t="s">
        <v>120</v>
      </c>
      <c r="I16" s="71" t="s">
        <v>121</v>
      </c>
      <c r="J16" s="49" t="str">
        <f t="shared" si="5"/>
        <v>Posibilidad de afectación económica y reputacional por  inobservancia del régimen legal aplicable a causa de  la no identificación  y/o declaración oportuna de conflictos de interés </v>
      </c>
      <c r="K16" s="77" t="s">
        <v>122</v>
      </c>
      <c r="L16" s="78">
        <v>74.0</v>
      </c>
      <c r="M16" s="56" t="s">
        <v>123</v>
      </c>
      <c r="N16" s="57">
        <v>0.6</v>
      </c>
      <c r="O16" s="58" t="s">
        <v>124</v>
      </c>
      <c r="P16" s="59" t="s">
        <v>113</v>
      </c>
      <c r="Q16" s="60">
        <v>0.6</v>
      </c>
      <c r="R16" s="61" t="s">
        <v>59</v>
      </c>
      <c r="S16" s="59" t="s">
        <v>84</v>
      </c>
      <c r="T16" s="60">
        <v>0.4</v>
      </c>
      <c r="U16" s="61" t="s">
        <v>85</v>
      </c>
      <c r="V16" s="62">
        <v>0.6</v>
      </c>
      <c r="W16" s="63" t="s">
        <v>59</v>
      </c>
      <c r="X16" s="64" t="str">
        <f t="shared" si="1"/>
        <v>#REF!</v>
      </c>
      <c r="Y16" s="64" t="str">
        <f t="shared" si="2"/>
        <v>#REF!</v>
      </c>
      <c r="Z16" s="67" t="s">
        <v>86</v>
      </c>
      <c r="AA16" s="69" t="str">
        <f t="shared" si="3"/>
        <v>#REF!</v>
      </c>
      <c r="AB16" s="67" t="s">
        <v>125</v>
      </c>
      <c r="AC16" s="67" t="s">
        <v>126</v>
      </c>
      <c r="AD16" s="70">
        <v>46203.0</v>
      </c>
      <c r="AE16" s="70">
        <v>46376.0</v>
      </c>
    </row>
    <row r="17" ht="147.0" customHeight="1">
      <c r="A17" s="52" t="s">
        <v>127</v>
      </c>
      <c r="B17" s="67" t="s">
        <v>45</v>
      </c>
      <c r="C17" s="67" t="s">
        <v>128</v>
      </c>
      <c r="D17" s="73" t="str">
        <f t="shared" ref="D17:D22" si="6">+IF(B17='[3]11 FORMULAS'!$B$4,'[3]11 FORMULAS'!$C$4,IF(B17='[3]11 FORMULAS'!$B$6,'[3]11 FORMULAS'!$C$6,IF(B17='[3]11 FORMULAS'!$B$8,'[3]11 FORMULAS'!$C$8,IF(B17='[3]11 FORMULAS'!$B$10,'[3]11 FORMULAS'!$C$10,""))))</f>
        <v>#REF!</v>
      </c>
      <c r="E17" s="51" t="s">
        <v>47</v>
      </c>
      <c r="F17" s="52" t="s">
        <v>48</v>
      </c>
      <c r="G17" s="48" t="s">
        <v>49</v>
      </c>
      <c r="H17" s="71" t="s">
        <v>129</v>
      </c>
      <c r="I17" s="10" t="s">
        <v>130</v>
      </c>
      <c r="J17" s="49" t="str">
        <f t="shared" si="5"/>
        <v>Posibilidad de afectación económica y reputacional por deficiencias en la ejecución del Plan de Bienestar  a causa de la falta de planeación, seguimiento y control, de acuerdo a lo establecido en la ley</v>
      </c>
      <c r="K17" s="77" t="s">
        <v>131</v>
      </c>
      <c r="L17" s="68">
        <v>50.0</v>
      </c>
      <c r="M17" s="56" t="s">
        <v>123</v>
      </c>
      <c r="N17" s="57">
        <v>0.6</v>
      </c>
      <c r="O17" s="58" t="s">
        <v>124</v>
      </c>
      <c r="P17" s="59" t="s">
        <v>132</v>
      </c>
      <c r="Q17" s="60">
        <v>0.4</v>
      </c>
      <c r="R17" s="61" t="s">
        <v>85</v>
      </c>
      <c r="S17" s="59" t="s">
        <v>84</v>
      </c>
      <c r="T17" s="60">
        <v>0.4</v>
      </c>
      <c r="U17" s="61" t="s">
        <v>85</v>
      </c>
      <c r="V17" s="62">
        <v>0.4</v>
      </c>
      <c r="W17" s="63" t="s">
        <v>85</v>
      </c>
      <c r="X17" s="64" t="str">
        <f t="shared" si="1"/>
        <v>#REF!</v>
      </c>
      <c r="Y17" s="64" t="str">
        <f t="shared" si="2"/>
        <v>#REF!</v>
      </c>
      <c r="Z17" s="67" t="s">
        <v>86</v>
      </c>
      <c r="AA17" s="69" t="str">
        <f t="shared" si="3"/>
        <v>#REF!</v>
      </c>
      <c r="AB17" s="67" t="s">
        <v>133</v>
      </c>
      <c r="AC17" s="67" t="s">
        <v>134</v>
      </c>
      <c r="AD17" s="70">
        <v>46111.0</v>
      </c>
      <c r="AE17" s="70">
        <v>46376.0</v>
      </c>
    </row>
    <row r="18" ht="147.0" customHeight="1">
      <c r="A18" s="52" t="s">
        <v>135</v>
      </c>
      <c r="B18" s="67" t="s">
        <v>45</v>
      </c>
      <c r="C18" s="67" t="s">
        <v>46</v>
      </c>
      <c r="D18" s="73" t="str">
        <f t="shared" si="6"/>
        <v>#REF!</v>
      </c>
      <c r="E18" s="51" t="s">
        <v>47</v>
      </c>
      <c r="F18" s="52" t="s">
        <v>48</v>
      </c>
      <c r="G18" s="48" t="s">
        <v>136</v>
      </c>
      <c r="H18" s="71" t="s">
        <v>137</v>
      </c>
      <c r="I18" s="71" t="s">
        <v>138</v>
      </c>
      <c r="J18" s="49" t="str">
        <f t="shared" si="5"/>
        <v>Posibilidad de afectación económica por bajo nivel de participación  a causa de la inasistencia de los servidores a las actividades de capacitacion contratadas</v>
      </c>
      <c r="K18" s="77" t="s">
        <v>139</v>
      </c>
      <c r="L18" s="68">
        <v>30.0</v>
      </c>
      <c r="M18" s="56" t="s">
        <v>123</v>
      </c>
      <c r="N18" s="57">
        <v>0.6</v>
      </c>
      <c r="O18" s="58" t="s">
        <v>124</v>
      </c>
      <c r="P18" s="59" t="s">
        <v>132</v>
      </c>
      <c r="Q18" s="60">
        <v>0.4</v>
      </c>
      <c r="R18" s="61" t="s">
        <v>85</v>
      </c>
      <c r="S18" s="59" t="s">
        <v>84</v>
      </c>
      <c r="T18" s="60">
        <v>0.4</v>
      </c>
      <c r="U18" s="61" t="s">
        <v>85</v>
      </c>
      <c r="V18" s="62">
        <v>0.4</v>
      </c>
      <c r="W18" s="63" t="s">
        <v>85</v>
      </c>
      <c r="X18" s="64" t="str">
        <f t="shared" si="1"/>
        <v>#REF!</v>
      </c>
      <c r="Y18" s="64" t="str">
        <f t="shared" si="2"/>
        <v>#REF!</v>
      </c>
      <c r="Z18" s="67" t="s">
        <v>86</v>
      </c>
      <c r="AA18" s="69" t="str">
        <f t="shared" si="3"/>
        <v>#REF!</v>
      </c>
      <c r="AB18" s="67" t="s">
        <v>140</v>
      </c>
      <c r="AC18" s="67" t="s">
        <v>134</v>
      </c>
      <c r="AD18" s="70">
        <v>46111.0</v>
      </c>
      <c r="AE18" s="70">
        <v>46376.0</v>
      </c>
    </row>
    <row r="19" ht="147.0" customHeight="1">
      <c r="A19" s="79" t="s">
        <v>141</v>
      </c>
      <c r="B19" s="67" t="s">
        <v>45</v>
      </c>
      <c r="C19" s="67" t="s">
        <v>142</v>
      </c>
      <c r="D19" s="73" t="str">
        <f t="shared" si="6"/>
        <v>#REF!</v>
      </c>
      <c r="E19" s="51" t="s">
        <v>47</v>
      </c>
      <c r="F19" s="52" t="s">
        <v>143</v>
      </c>
      <c r="G19" s="48" t="s">
        <v>144</v>
      </c>
      <c r="H19" s="71" t="s">
        <v>145</v>
      </c>
      <c r="I19" s="71" t="s">
        <v>146</v>
      </c>
      <c r="J19" s="49" t="str">
        <f t="shared" si="5"/>
        <v>Posibilidad  de efecto dañoso sobre el recurso público por errores en el registro de novedades de nómina a causa de  inexactitud en su diligenciamiento.</v>
      </c>
      <c r="K19" s="80" t="s">
        <v>147</v>
      </c>
      <c r="L19" s="68">
        <v>888.0</v>
      </c>
      <c r="M19" s="56" t="s">
        <v>148</v>
      </c>
      <c r="N19" s="57">
        <v>0.8</v>
      </c>
      <c r="O19" s="58" t="s">
        <v>149</v>
      </c>
      <c r="P19" s="59" t="s">
        <v>113</v>
      </c>
      <c r="Q19" s="60">
        <v>0.6</v>
      </c>
      <c r="R19" s="61" t="s">
        <v>59</v>
      </c>
      <c r="S19" s="59" t="s">
        <v>58</v>
      </c>
      <c r="T19" s="60">
        <v>0.6</v>
      </c>
      <c r="U19" s="61" t="s">
        <v>59</v>
      </c>
      <c r="V19" s="62">
        <v>0.6</v>
      </c>
      <c r="W19" s="63" t="s">
        <v>59</v>
      </c>
      <c r="X19" s="64" t="str">
        <f t="shared" si="1"/>
        <v>#REF!</v>
      </c>
      <c r="Y19" s="64" t="str">
        <f t="shared" si="2"/>
        <v>#REF!</v>
      </c>
      <c r="Z19" s="67" t="s">
        <v>86</v>
      </c>
      <c r="AA19" s="69" t="str">
        <f t="shared" si="3"/>
        <v>#REF!</v>
      </c>
      <c r="AB19" s="65" t="s">
        <v>150</v>
      </c>
      <c r="AC19" s="67" t="s">
        <v>134</v>
      </c>
      <c r="AD19" s="81">
        <v>46052.0</v>
      </c>
      <c r="AE19" s="81">
        <v>46376.0</v>
      </c>
    </row>
    <row r="20" ht="147.0" customHeight="1">
      <c r="A20" s="48" t="s">
        <v>151</v>
      </c>
      <c r="B20" s="49" t="s">
        <v>100</v>
      </c>
      <c r="C20" s="49" t="s">
        <v>152</v>
      </c>
      <c r="D20" s="50" t="str">
        <f t="shared" si="6"/>
        <v>#REF!</v>
      </c>
      <c r="E20" s="51" t="s">
        <v>102</v>
      </c>
      <c r="F20" s="48" t="s">
        <v>48</v>
      </c>
      <c r="G20" s="48" t="s">
        <v>153</v>
      </c>
      <c r="H20" s="71" t="s">
        <v>154</v>
      </c>
      <c r="I20" s="71" t="s">
        <v>155</v>
      </c>
      <c r="J20" s="49" t="str">
        <f t="shared" si="5"/>
        <v>Posibilidad de afectación reputacional por incumplimiento normativo en el reporte de la información de los estados financieros  a causa de  fallas tecnológicas en los aplicativos contables de la Entidad</v>
      </c>
      <c r="K20" s="74" t="s">
        <v>156</v>
      </c>
      <c r="L20" s="68">
        <v>12.0</v>
      </c>
      <c r="M20" s="56" t="s">
        <v>54</v>
      </c>
      <c r="N20" s="57">
        <v>0.4</v>
      </c>
      <c r="O20" s="58" t="s">
        <v>55</v>
      </c>
      <c r="P20" s="59" t="s">
        <v>56</v>
      </c>
      <c r="Q20" s="60">
        <v>0.2</v>
      </c>
      <c r="R20" s="61" t="s">
        <v>57</v>
      </c>
      <c r="S20" s="59" t="s">
        <v>70</v>
      </c>
      <c r="T20" s="60">
        <v>0.8</v>
      </c>
      <c r="U20" s="61" t="s">
        <v>71</v>
      </c>
      <c r="V20" s="62">
        <v>0.8</v>
      </c>
      <c r="W20" s="63" t="s">
        <v>71</v>
      </c>
      <c r="X20" s="64" t="str">
        <f t="shared" si="1"/>
        <v>#REF!</v>
      </c>
      <c r="Y20" s="64" t="str">
        <f t="shared" si="2"/>
        <v>#REF!</v>
      </c>
      <c r="Z20" s="65" t="s">
        <v>60</v>
      </c>
      <c r="AA20" s="64" t="str">
        <f t="shared" si="3"/>
        <v>#REF!</v>
      </c>
      <c r="AB20" s="65" t="s">
        <v>72</v>
      </c>
      <c r="AC20" s="65" t="s">
        <v>62</v>
      </c>
      <c r="AD20" s="66">
        <v>46023.0</v>
      </c>
      <c r="AE20" s="66" t="s">
        <v>63</v>
      </c>
    </row>
    <row r="21" ht="147.0" customHeight="1">
      <c r="A21" s="48" t="s">
        <v>157</v>
      </c>
      <c r="B21" s="49" t="s">
        <v>45</v>
      </c>
      <c r="C21" s="49" t="s">
        <v>46</v>
      </c>
      <c r="D21" s="50" t="str">
        <f t="shared" si="6"/>
        <v>#REF!</v>
      </c>
      <c r="E21" s="51" t="s">
        <v>47</v>
      </c>
      <c r="F21" s="48" t="s">
        <v>48</v>
      </c>
      <c r="G21" s="48" t="s">
        <v>153</v>
      </c>
      <c r="H21" s="71" t="s">
        <v>158</v>
      </c>
      <c r="I21" s="71" t="s">
        <v>159</v>
      </c>
      <c r="J21" s="49" t="str">
        <f t="shared" si="5"/>
        <v>Posibilidad de afectación reputacional por información financiera incompleta o inoportuna,  a causa de  las demoras y deficiente reporte por parte de los centros de gestión</v>
      </c>
      <c r="K21" s="74" t="s">
        <v>160</v>
      </c>
      <c r="L21" s="68">
        <v>72.0</v>
      </c>
      <c r="M21" s="56" t="s">
        <v>123</v>
      </c>
      <c r="N21" s="57">
        <v>0.6</v>
      </c>
      <c r="O21" s="58" t="s">
        <v>124</v>
      </c>
      <c r="P21" s="59" t="s">
        <v>78</v>
      </c>
      <c r="Q21" s="60">
        <v>0.8</v>
      </c>
      <c r="R21" s="61" t="s">
        <v>71</v>
      </c>
      <c r="S21" s="59" t="s">
        <v>70</v>
      </c>
      <c r="T21" s="60">
        <v>0.8</v>
      </c>
      <c r="U21" s="61" t="s">
        <v>71</v>
      </c>
      <c r="V21" s="62">
        <v>0.8</v>
      </c>
      <c r="W21" s="63" t="s">
        <v>71</v>
      </c>
      <c r="X21" s="64" t="str">
        <f t="shared" si="1"/>
        <v>#REF!</v>
      </c>
      <c r="Y21" s="64" t="str">
        <f t="shared" si="2"/>
        <v>#REF!</v>
      </c>
      <c r="Z21" s="65" t="s">
        <v>86</v>
      </c>
      <c r="AA21" s="64" t="str">
        <f t="shared" si="3"/>
        <v>#REF!</v>
      </c>
      <c r="AB21" s="65" t="s">
        <v>161</v>
      </c>
      <c r="AC21" s="65" t="s">
        <v>62</v>
      </c>
      <c r="AD21" s="66">
        <v>46023.0</v>
      </c>
      <c r="AE21" s="66" t="s">
        <v>63</v>
      </c>
    </row>
    <row r="22" ht="147.0" customHeight="1">
      <c r="A22" s="82" t="s">
        <v>162</v>
      </c>
      <c r="B22" s="49" t="s">
        <v>45</v>
      </c>
      <c r="C22" s="49" t="s">
        <v>46</v>
      </c>
      <c r="D22" s="50" t="str">
        <f t="shared" si="6"/>
        <v>#REF!</v>
      </c>
      <c r="E22" s="51" t="s">
        <v>47</v>
      </c>
      <c r="F22" s="48" t="s">
        <v>143</v>
      </c>
      <c r="G22" s="48" t="s">
        <v>49</v>
      </c>
      <c r="H22" s="71" t="s">
        <v>163</v>
      </c>
      <c r="I22" s="71" t="s">
        <v>164</v>
      </c>
      <c r="J22" s="49" t="str">
        <f t="shared" si="5"/>
        <v>Posibilidad de afectación económica y reputacional por no contar con el contrato de corredores y seguros para la entidad a causa de  la falta de planeación, ejecución, seguimiento y control  en la  contratación</v>
      </c>
      <c r="K22" s="74" t="s">
        <v>112</v>
      </c>
      <c r="L22" s="68">
        <v>6.0</v>
      </c>
      <c r="M22" s="56" t="s">
        <v>54</v>
      </c>
      <c r="N22" s="57">
        <v>0.4</v>
      </c>
      <c r="O22" s="58" t="s">
        <v>55</v>
      </c>
      <c r="P22" s="59" t="s">
        <v>113</v>
      </c>
      <c r="Q22" s="60">
        <v>0.6</v>
      </c>
      <c r="R22" s="61" t="s">
        <v>59</v>
      </c>
      <c r="S22" s="59" t="s">
        <v>70</v>
      </c>
      <c r="T22" s="60">
        <v>0.8</v>
      </c>
      <c r="U22" s="61" t="s">
        <v>71</v>
      </c>
      <c r="V22" s="62">
        <v>0.8</v>
      </c>
      <c r="W22" s="63" t="s">
        <v>71</v>
      </c>
      <c r="X22" s="64" t="str">
        <f t="shared" si="1"/>
        <v>#REF!</v>
      </c>
      <c r="Y22" s="64" t="str">
        <f t="shared" si="2"/>
        <v>#REF!</v>
      </c>
      <c r="Z22" s="67" t="s">
        <v>86</v>
      </c>
      <c r="AA22" s="64" t="str">
        <f t="shared" si="3"/>
        <v>#REF!</v>
      </c>
      <c r="AB22" s="67" t="s">
        <v>165</v>
      </c>
      <c r="AC22" s="65" t="s">
        <v>88</v>
      </c>
      <c r="AD22" s="72">
        <v>46023.0</v>
      </c>
      <c r="AE22" s="72">
        <v>46387.0</v>
      </c>
    </row>
    <row r="23" ht="147.0" customHeight="1">
      <c r="A23" s="48" t="s">
        <v>166</v>
      </c>
      <c r="B23" s="49" t="s">
        <v>45</v>
      </c>
      <c r="C23" s="49" t="s">
        <v>46</v>
      </c>
      <c r="D23" s="50" t="str">
        <f>+IF(B23='[5]11 FORMULAS'!$B$4,'[5]11 FORMULAS'!$C$4,IF(B23='[5]11 FORMULAS'!$B$9,'[5]11 FORMULAS'!$C$6,IF(B23='[5]11 FORMULAS'!$B$8,'[5]11 FORMULAS'!$C$8,IF(B23='[5]11 FORMULAS'!$B$9,'[5]11 FORMULAS'!$C$9,""))))</f>
        <v>#REF!</v>
      </c>
      <c r="E23" s="51" t="s">
        <v>47</v>
      </c>
      <c r="F23" s="52" t="s">
        <v>48</v>
      </c>
      <c r="G23" s="48" t="s">
        <v>153</v>
      </c>
      <c r="H23" s="53" t="s">
        <v>167</v>
      </c>
      <c r="I23" s="53" t="s">
        <v>168</v>
      </c>
      <c r="J23" s="49" t="str">
        <f t="shared" si="5"/>
        <v>Posibilidad de afectación reputacional por desactualización de la oferta de fortalecimiento y asistencia técnica a causa de ausencia de mecanismos para identificar necesidades de grupos de valor.</v>
      </c>
      <c r="K23" s="54" t="s">
        <v>169</v>
      </c>
      <c r="L23" s="55">
        <v>1800.0</v>
      </c>
      <c r="M23" s="56" t="s">
        <v>148</v>
      </c>
      <c r="N23" s="57">
        <v>0.8</v>
      </c>
      <c r="O23" s="58" t="s">
        <v>149</v>
      </c>
      <c r="P23" s="59" t="s">
        <v>56</v>
      </c>
      <c r="Q23" s="60">
        <v>0.2</v>
      </c>
      <c r="R23" s="61" t="s">
        <v>57</v>
      </c>
      <c r="S23" s="59" t="s">
        <v>58</v>
      </c>
      <c r="T23" s="60">
        <v>0.6</v>
      </c>
      <c r="U23" s="61" t="s">
        <v>59</v>
      </c>
      <c r="V23" s="62">
        <v>0.6</v>
      </c>
      <c r="W23" s="63" t="s">
        <v>59</v>
      </c>
      <c r="X23" s="14"/>
      <c r="Y23" s="14"/>
      <c r="Z23" s="14"/>
      <c r="AA23" s="14"/>
      <c r="AB23" s="14"/>
      <c r="AC23" s="14"/>
      <c r="AD23" s="14"/>
      <c r="AE23" s="14"/>
    </row>
    <row r="24" ht="147.0" customHeight="1">
      <c r="A24" s="48" t="s">
        <v>170</v>
      </c>
      <c r="B24" s="49" t="s">
        <v>45</v>
      </c>
      <c r="C24" s="67" t="s">
        <v>46</v>
      </c>
      <c r="D24" s="50" t="str">
        <f t="shared" ref="D24:D29" si="7">+IF(B24='[5]11 FORMULAS'!$B$4,'[5]11 FORMULAS'!$C$4,IF(B24='[5]11 FORMULAS'!$B$6,'[5]11 FORMULAS'!$C$6,IF(B24='[5]11 FORMULAS'!$B$8,'[5]11 FORMULAS'!$C$8,IF(B24='[5]11 FORMULAS'!$B$10,'[5]11 FORMULAS'!$C$10,""))))</f>
        <v>#REF!</v>
      </c>
      <c r="E24" s="51" t="s">
        <v>47</v>
      </c>
      <c r="F24" s="52" t="s">
        <v>48</v>
      </c>
      <c r="G24" s="48" t="s">
        <v>153</v>
      </c>
      <c r="H24" s="53" t="s">
        <v>171</v>
      </c>
      <c r="I24" s="53" t="s">
        <v>172</v>
      </c>
      <c r="J24" s="49" t="str">
        <f t="shared" si="5"/>
        <v>Posibilidad de afectación reputacional por la deficiente sistematización de información en los diferentes instrumentos de registro a causa de débil conocimiento de las metodologías de sistematización y falta rigor técnico</v>
      </c>
      <c r="K24" s="54" t="s">
        <v>173</v>
      </c>
      <c r="L24" s="68">
        <v>1800.0</v>
      </c>
      <c r="M24" s="56" t="s">
        <v>148</v>
      </c>
      <c r="N24" s="57">
        <v>0.8</v>
      </c>
      <c r="O24" s="58" t="s">
        <v>149</v>
      </c>
      <c r="P24" s="59" t="s">
        <v>94</v>
      </c>
      <c r="Q24" s="60" t="s">
        <v>95</v>
      </c>
      <c r="R24" s="61" t="s">
        <v>95</v>
      </c>
      <c r="S24" s="59" t="s">
        <v>58</v>
      </c>
      <c r="T24" s="60">
        <v>0.6</v>
      </c>
      <c r="U24" s="61" t="s">
        <v>59</v>
      </c>
      <c r="V24" s="62">
        <v>0.6</v>
      </c>
      <c r="W24" s="63" t="s">
        <v>59</v>
      </c>
      <c r="X24" s="14"/>
      <c r="Y24" s="14"/>
      <c r="Z24" s="14"/>
      <c r="AA24" s="14"/>
      <c r="AB24" s="14"/>
      <c r="AC24" s="14"/>
      <c r="AD24" s="14"/>
      <c r="AE24" s="14"/>
    </row>
    <row r="25" ht="147.0" customHeight="1">
      <c r="A25" s="83" t="s">
        <v>174</v>
      </c>
      <c r="B25" s="49" t="s">
        <v>115</v>
      </c>
      <c r="C25" s="49" t="s">
        <v>116</v>
      </c>
      <c r="D25" s="50" t="str">
        <f t="shared" si="7"/>
        <v>#REF!</v>
      </c>
      <c r="E25" s="51" t="s">
        <v>118</v>
      </c>
      <c r="F25" s="52" t="s">
        <v>119</v>
      </c>
      <c r="G25" s="48" t="s">
        <v>175</v>
      </c>
      <c r="H25" s="53" t="s">
        <v>176</v>
      </c>
      <c r="I25" s="53" t="s">
        <v>177</v>
      </c>
      <c r="J25" s="49" t="str">
        <f t="shared" si="5"/>
        <v>Posibilidad de pérdida reputacional por el uso indebido de la posición institucional en escenarios de participación  a causa de falta de claridad sobre el alcance normativo del rol  institucional en los escenarios de participación </v>
      </c>
      <c r="K25" s="9" t="s">
        <v>178</v>
      </c>
      <c r="L25" s="68">
        <v>900.0</v>
      </c>
      <c r="M25" s="56" t="s">
        <v>148</v>
      </c>
      <c r="N25" s="57">
        <v>0.8</v>
      </c>
      <c r="O25" s="58" t="s">
        <v>149</v>
      </c>
      <c r="P25" s="59" t="s">
        <v>94</v>
      </c>
      <c r="Q25" s="60" t="s">
        <v>95</v>
      </c>
      <c r="R25" s="61" t="s">
        <v>95</v>
      </c>
      <c r="S25" s="59" t="s">
        <v>70</v>
      </c>
      <c r="T25" s="60">
        <v>0.8</v>
      </c>
      <c r="U25" s="61" t="s">
        <v>71</v>
      </c>
      <c r="V25" s="62">
        <v>0.8</v>
      </c>
      <c r="W25" s="63" t="s">
        <v>71</v>
      </c>
      <c r="X25" s="14"/>
      <c r="Y25" s="14"/>
      <c r="Z25" s="14"/>
      <c r="AA25" s="14"/>
      <c r="AB25" s="14"/>
      <c r="AC25" s="14"/>
      <c r="AD25" s="14"/>
      <c r="AE25" s="14"/>
    </row>
    <row r="26" ht="147.0" customHeight="1">
      <c r="A26" s="48" t="s">
        <v>179</v>
      </c>
      <c r="B26" s="49" t="s">
        <v>45</v>
      </c>
      <c r="C26" s="49" t="s">
        <v>46</v>
      </c>
      <c r="D26" s="50" t="str">
        <f t="shared" si="7"/>
        <v>#REF!</v>
      </c>
      <c r="E26" s="51" t="s">
        <v>47</v>
      </c>
      <c r="F26" s="48" t="s">
        <v>48</v>
      </c>
      <c r="G26" s="48" t="s">
        <v>153</v>
      </c>
      <c r="H26" s="71" t="s">
        <v>180</v>
      </c>
      <c r="I26" s="71" t="s">
        <v>181</v>
      </c>
      <c r="J26" s="49" t="str">
        <f t="shared" si="5"/>
        <v>Posibilidad de afectación reputacional por la elaboración de documentos con datos errados y/o inconsistencias  a causa de la falta de conocimiento y/o diligencia de los equipos de la Delegada.</v>
      </c>
      <c r="K26" s="9" t="s">
        <v>7</v>
      </c>
      <c r="L26" s="68">
        <v>120.0</v>
      </c>
      <c r="M26" s="56" t="s">
        <v>123</v>
      </c>
      <c r="N26" s="57">
        <v>0.6</v>
      </c>
      <c r="O26" s="58" t="s">
        <v>124</v>
      </c>
      <c r="P26" s="59" t="s">
        <v>94</v>
      </c>
      <c r="Q26" s="60" t="s">
        <v>95</v>
      </c>
      <c r="R26" s="61" t="s">
        <v>95</v>
      </c>
      <c r="S26" s="59" t="s">
        <v>70</v>
      </c>
      <c r="T26" s="60">
        <v>0.8</v>
      </c>
      <c r="U26" s="61" t="s">
        <v>71</v>
      </c>
      <c r="V26" s="62">
        <v>0.8</v>
      </c>
      <c r="W26" s="63" t="s">
        <v>71</v>
      </c>
      <c r="X26" s="14"/>
      <c r="Y26" s="14"/>
      <c r="Z26" s="14"/>
      <c r="AA26" s="14"/>
      <c r="AB26" s="14"/>
      <c r="AC26" s="14"/>
      <c r="AD26" s="14"/>
      <c r="AE26" s="14"/>
    </row>
    <row r="27" ht="147.0" customHeight="1">
      <c r="A27" s="48" t="s">
        <v>182</v>
      </c>
      <c r="B27" s="49" t="s">
        <v>45</v>
      </c>
      <c r="C27" s="49" t="s">
        <v>46</v>
      </c>
      <c r="D27" s="50" t="str">
        <f t="shared" si="7"/>
        <v>#REF!</v>
      </c>
      <c r="E27" s="51" t="s">
        <v>47</v>
      </c>
      <c r="F27" s="48" t="s">
        <v>48</v>
      </c>
      <c r="G27" s="48" t="s">
        <v>153</v>
      </c>
      <c r="H27" s="71" t="s">
        <v>183</v>
      </c>
      <c r="I27" s="71" t="s">
        <v>181</v>
      </c>
      <c r="J27" s="49" t="str">
        <f t="shared" si="5"/>
        <v>Posibilidad de afectación reputacional por omisiones o deficiencias en el acompañamiento de los procesos de selección o contratos adelantados por entidades distritales, y que hayan sido priorizados por la Delegada a causa de la falta de conocimiento y/o diligencia de los equipos de la Delegada.</v>
      </c>
      <c r="K27" s="9" t="s">
        <v>7</v>
      </c>
      <c r="L27" s="68">
        <v>120.0</v>
      </c>
      <c r="M27" s="56" t="s">
        <v>123</v>
      </c>
      <c r="N27" s="57">
        <v>0.6</v>
      </c>
      <c r="O27" s="58" t="s">
        <v>124</v>
      </c>
      <c r="P27" s="59" t="s">
        <v>94</v>
      </c>
      <c r="Q27" s="60" t="s">
        <v>95</v>
      </c>
      <c r="R27" s="61" t="s">
        <v>95</v>
      </c>
      <c r="S27" s="59" t="s">
        <v>70</v>
      </c>
      <c r="T27" s="60">
        <v>0.8</v>
      </c>
      <c r="U27" s="61" t="s">
        <v>71</v>
      </c>
      <c r="V27" s="62">
        <v>0.8</v>
      </c>
      <c r="W27" s="63" t="s">
        <v>71</v>
      </c>
      <c r="X27" s="14"/>
      <c r="Y27" s="14"/>
      <c r="Z27" s="14"/>
      <c r="AA27" s="14"/>
      <c r="AB27" s="14"/>
      <c r="AC27" s="14"/>
      <c r="AD27" s="14"/>
      <c r="AE27" s="14"/>
    </row>
    <row r="28" ht="129.75" customHeight="1">
      <c r="A28" s="48" t="s">
        <v>184</v>
      </c>
      <c r="B28" s="49" t="s">
        <v>45</v>
      </c>
      <c r="C28" s="49" t="s">
        <v>46</v>
      </c>
      <c r="D28" s="50" t="str">
        <f t="shared" si="7"/>
        <v>#REF!</v>
      </c>
      <c r="E28" s="51" t="s">
        <v>102</v>
      </c>
      <c r="F28" s="48" t="s">
        <v>48</v>
      </c>
      <c r="G28" s="48" t="s">
        <v>153</v>
      </c>
      <c r="H28" s="71" t="s">
        <v>185</v>
      </c>
      <c r="I28" s="71" t="s">
        <v>181</v>
      </c>
      <c r="J28" s="49" t="str">
        <f t="shared" si="5"/>
        <v>Posibilidad de afectación reputacional por las respuestas de PQRD por fuera del término, incompletas o sin competencia, que hayan llegado a la Delegada a traves del SDQS, ORFEO y/o demás canales de recepción de la Veeduría Distrital a causa de la falta de conocimiento y/o diligencia de los equipos de la Delegada.</v>
      </c>
      <c r="K28" s="9" t="s">
        <v>7</v>
      </c>
      <c r="L28" s="68">
        <v>60.0</v>
      </c>
      <c r="M28" s="56" t="s">
        <v>123</v>
      </c>
      <c r="N28" s="57">
        <v>0.6</v>
      </c>
      <c r="O28" s="58" t="s">
        <v>124</v>
      </c>
      <c r="P28" s="59" t="s">
        <v>94</v>
      </c>
      <c r="Q28" s="60" t="s">
        <v>95</v>
      </c>
      <c r="R28" s="61" t="s">
        <v>95</v>
      </c>
      <c r="S28" s="59" t="s">
        <v>70</v>
      </c>
      <c r="T28" s="60">
        <v>0.8</v>
      </c>
      <c r="U28" s="61" t="s">
        <v>71</v>
      </c>
      <c r="V28" s="62">
        <v>0.8</v>
      </c>
      <c r="W28" s="63" t="s">
        <v>71</v>
      </c>
      <c r="X28" s="14"/>
      <c r="Y28" s="14"/>
      <c r="Z28" s="14"/>
      <c r="AA28" s="14"/>
      <c r="AB28" s="14"/>
      <c r="AC28" s="14"/>
      <c r="AD28" s="14"/>
      <c r="AE28" s="14"/>
    </row>
    <row r="29" ht="104.25" customHeight="1">
      <c r="A29" s="83" t="s">
        <v>186</v>
      </c>
      <c r="B29" s="49" t="s">
        <v>115</v>
      </c>
      <c r="C29" s="49" t="s">
        <v>116</v>
      </c>
      <c r="D29" s="73" t="str">
        <f t="shared" si="7"/>
        <v>#REF!</v>
      </c>
      <c r="E29" s="51" t="s">
        <v>118</v>
      </c>
      <c r="F29" s="48" t="s">
        <v>119</v>
      </c>
      <c r="G29" s="48" t="s">
        <v>175</v>
      </c>
      <c r="H29" s="71" t="s">
        <v>187</v>
      </c>
      <c r="I29" s="71" t="s">
        <v>188</v>
      </c>
      <c r="J29" s="49" t="str">
        <f t="shared" si="5"/>
        <v>Posibilidad de pérdida reputacional por la emisión de observaciones, sugerencias y/o alertas en el acompañamiento preventivo realizado a procesos de selección adelantados por entidades distritales a causa de   a la busqueda de favorecimiento a terceros partícipes del proceso de selección.</v>
      </c>
      <c r="K29" s="74" t="s">
        <v>7</v>
      </c>
      <c r="L29" s="68">
        <v>120.0</v>
      </c>
      <c r="M29" s="56" t="s">
        <v>123</v>
      </c>
      <c r="N29" s="57">
        <v>0.6</v>
      </c>
      <c r="O29" s="58" t="s">
        <v>124</v>
      </c>
      <c r="P29" s="59" t="s">
        <v>94</v>
      </c>
      <c r="Q29" s="60" t="s">
        <v>95</v>
      </c>
      <c r="R29" s="61" t="s">
        <v>95</v>
      </c>
      <c r="S29" s="59" t="s">
        <v>70</v>
      </c>
      <c r="T29" s="60">
        <v>0.8</v>
      </c>
      <c r="U29" s="61" t="s">
        <v>71</v>
      </c>
      <c r="V29" s="62">
        <v>0.8</v>
      </c>
      <c r="W29" s="63" t="s">
        <v>71</v>
      </c>
      <c r="X29" s="14"/>
      <c r="Y29" s="14"/>
      <c r="Z29" s="14"/>
      <c r="AA29" s="14"/>
      <c r="AB29" s="14"/>
      <c r="AC29" s="14"/>
      <c r="AD29" s="14"/>
      <c r="AE29" s="14"/>
    </row>
    <row r="30" ht="65.25" customHeight="1">
      <c r="A30" s="83" t="s">
        <v>189</v>
      </c>
      <c r="B30" s="49" t="s">
        <v>115</v>
      </c>
      <c r="C30" s="49" t="s">
        <v>117</v>
      </c>
      <c r="D30" s="76" t="s">
        <v>117</v>
      </c>
      <c r="E30" s="51" t="s">
        <v>118</v>
      </c>
      <c r="F30" s="48" t="s">
        <v>119</v>
      </c>
      <c r="G30" s="48" t="s">
        <v>175</v>
      </c>
      <c r="H30" s="71" t="s">
        <v>190</v>
      </c>
      <c r="I30" s="71" t="s">
        <v>191</v>
      </c>
      <c r="J30" s="49" t="str">
        <f t="shared" si="5"/>
        <v>Posibilidad de pérdida reputacional por la manipulación de las actuaciones derivadas de la función preventiva afectando el fortalecimiento de la gestión contractual a causa de  existencia de conflicto de interés o impedimientos no declarados.</v>
      </c>
      <c r="K30" s="77" t="s">
        <v>7</v>
      </c>
      <c r="L30" s="68">
        <v>120.0</v>
      </c>
      <c r="M30" s="56" t="s">
        <v>123</v>
      </c>
      <c r="N30" s="57">
        <v>0.6</v>
      </c>
      <c r="O30" s="58" t="s">
        <v>124</v>
      </c>
      <c r="P30" s="59" t="s">
        <v>94</v>
      </c>
      <c r="Q30" s="60" t="s">
        <v>95</v>
      </c>
      <c r="R30" s="61" t="s">
        <v>95</v>
      </c>
      <c r="S30" s="59" t="s">
        <v>84</v>
      </c>
      <c r="T30" s="60">
        <v>0.4</v>
      </c>
      <c r="U30" s="61" t="s">
        <v>85</v>
      </c>
      <c r="V30" s="62">
        <v>0.4</v>
      </c>
      <c r="W30" s="63" t="s">
        <v>85</v>
      </c>
      <c r="X30" s="14"/>
      <c r="Y30" s="14"/>
      <c r="Z30" s="14"/>
      <c r="AA30" s="14"/>
      <c r="AB30" s="14"/>
      <c r="AC30" s="14"/>
      <c r="AD30" s="14"/>
      <c r="AE30" s="14"/>
    </row>
    <row r="31" ht="65.25" customHeight="1">
      <c r="A31" s="52" t="s">
        <v>192</v>
      </c>
      <c r="B31" s="67" t="s">
        <v>45</v>
      </c>
      <c r="C31" s="67" t="s">
        <v>128</v>
      </c>
      <c r="D31" s="73" t="str">
        <f t="shared" ref="D31:D36" si="8">+IF(B31='[5]11 FORMULAS'!$B$4,'[5]11 FORMULAS'!$C$4,IF(B31='[5]11 FORMULAS'!$B$6,'[5]11 FORMULAS'!$C$6,IF(B31='[5]11 FORMULAS'!$B$8,'[5]11 FORMULAS'!$C$8,IF(B31='[5]11 FORMULAS'!$B$10,'[5]11 FORMULAS'!$C$10,""))))</f>
        <v>#REF!</v>
      </c>
      <c r="E31" s="51" t="s">
        <v>47</v>
      </c>
      <c r="F31" s="48" t="s">
        <v>119</v>
      </c>
      <c r="G31" s="48" t="s">
        <v>175</v>
      </c>
      <c r="H31" s="71" t="s">
        <v>190</v>
      </c>
      <c r="I31" s="71" t="s">
        <v>191</v>
      </c>
      <c r="J31" s="49" t="str">
        <f t="shared" si="5"/>
        <v>Posibilidad de pérdida reputacional por la manipulación de las actuaciones derivadas de la función preventiva afectando el fortalecimiento de la gestión contractual a causa de  existencia de conflicto de interés o impedimientos no declarados.</v>
      </c>
      <c r="K31" s="77" t="s">
        <v>7</v>
      </c>
      <c r="L31" s="68">
        <v>50.0</v>
      </c>
      <c r="M31" s="56" t="s">
        <v>123</v>
      </c>
      <c r="N31" s="57">
        <v>0.6</v>
      </c>
      <c r="O31" s="58" t="s">
        <v>124</v>
      </c>
      <c r="P31" s="59" t="s">
        <v>132</v>
      </c>
      <c r="Q31" s="60">
        <v>0.4</v>
      </c>
      <c r="R31" s="61" t="s">
        <v>85</v>
      </c>
      <c r="S31" s="59" t="s">
        <v>84</v>
      </c>
      <c r="T31" s="60">
        <v>0.4</v>
      </c>
      <c r="U31" s="61" t="s">
        <v>85</v>
      </c>
      <c r="V31" s="62">
        <v>0.4</v>
      </c>
      <c r="W31" s="63" t="s">
        <v>85</v>
      </c>
      <c r="X31" s="14"/>
      <c r="Y31" s="14"/>
      <c r="Z31" s="14"/>
      <c r="AA31" s="14"/>
      <c r="AB31" s="14"/>
      <c r="AC31" s="14"/>
      <c r="AD31" s="14"/>
      <c r="AE31" s="14"/>
    </row>
    <row r="32" ht="65.25" customHeight="1">
      <c r="A32" s="48" t="s">
        <v>193</v>
      </c>
      <c r="B32" s="67" t="s">
        <v>45</v>
      </c>
      <c r="C32" s="67" t="s">
        <v>46</v>
      </c>
      <c r="D32" s="73" t="str">
        <f t="shared" si="8"/>
        <v>#REF!</v>
      </c>
      <c r="E32" s="51" t="s">
        <v>47</v>
      </c>
      <c r="F32" s="52" t="s">
        <v>48</v>
      </c>
      <c r="G32" s="48" t="s">
        <v>153</v>
      </c>
      <c r="H32" s="84" t="s">
        <v>194</v>
      </c>
      <c r="I32" s="84" t="s">
        <v>195</v>
      </c>
      <c r="J32" s="49" t="str">
        <f t="shared" si="5"/>
        <v>Posibilidad de afectación reputacional por producción de información técnica de baja calidad a causa de errores en las fuentes, interpretación errónea de los datos, desconocimiento de la temática analizada, información insuficiente y/o desactualizada</v>
      </c>
      <c r="K32" s="77" t="s">
        <v>7</v>
      </c>
      <c r="L32" s="68">
        <v>4.0</v>
      </c>
      <c r="M32" s="56" t="s">
        <v>54</v>
      </c>
      <c r="N32" s="57">
        <v>0.4</v>
      </c>
      <c r="O32" s="58" t="s">
        <v>55</v>
      </c>
      <c r="P32" s="59" t="s">
        <v>94</v>
      </c>
      <c r="Q32" s="60" t="s">
        <v>95</v>
      </c>
      <c r="R32" s="61" t="s">
        <v>95</v>
      </c>
      <c r="S32" s="59" t="s">
        <v>58</v>
      </c>
      <c r="T32" s="60">
        <v>0.6</v>
      </c>
      <c r="U32" s="61" t="s">
        <v>59</v>
      </c>
      <c r="V32" s="62">
        <v>0.6</v>
      </c>
      <c r="W32" s="63" t="s">
        <v>59</v>
      </c>
      <c r="X32" s="14"/>
      <c r="Y32" s="14"/>
      <c r="Z32" s="14"/>
      <c r="AA32" s="14"/>
      <c r="AB32" s="14"/>
      <c r="AC32" s="14"/>
      <c r="AD32" s="14"/>
      <c r="AE32" s="14"/>
    </row>
    <row r="33" ht="65.25" customHeight="1">
      <c r="A33" s="48" t="s">
        <v>196</v>
      </c>
      <c r="B33" s="67" t="s">
        <v>45</v>
      </c>
      <c r="C33" s="67" t="s">
        <v>46</v>
      </c>
      <c r="D33" s="73" t="str">
        <f t="shared" si="8"/>
        <v>#REF!</v>
      </c>
      <c r="E33" s="85" t="s">
        <v>47</v>
      </c>
      <c r="F33" s="52" t="s">
        <v>48</v>
      </c>
      <c r="G33" s="48" t="s">
        <v>197</v>
      </c>
      <c r="H33" s="86" t="s">
        <v>198</v>
      </c>
      <c r="I33" s="86" t="s">
        <v>199</v>
      </c>
      <c r="J33" s="49" t="str">
        <f t="shared" si="5"/>
        <v>Posibilidad  de efecto dañoso sobre bienes de uso público por la pérdida de incidencia y credibilidad en materia de control interno distrital a causa de la elaboración y/o publicación de informes o documentos con poco análisis y profundidad, o con conclusiones que no aporten valor al fortalecimiento del Sistema de Control Interno Distrital, o por falta de oportunidad en las recomendaciones generadas.</v>
      </c>
      <c r="K33" s="80" t="s">
        <v>147</v>
      </c>
      <c r="L33" s="68">
        <v>3.0</v>
      </c>
      <c r="M33" s="56" t="s">
        <v>54</v>
      </c>
      <c r="N33" s="57">
        <v>0.4</v>
      </c>
      <c r="O33" s="58" t="s">
        <v>55</v>
      </c>
      <c r="P33" s="59" t="s">
        <v>94</v>
      </c>
      <c r="Q33" s="60" t="s">
        <v>95</v>
      </c>
      <c r="R33" s="61" t="s">
        <v>95</v>
      </c>
      <c r="S33" s="59" t="s">
        <v>58</v>
      </c>
      <c r="T33" s="60">
        <v>0.6</v>
      </c>
      <c r="U33" s="61" t="s">
        <v>59</v>
      </c>
      <c r="V33" s="62">
        <v>0.6</v>
      </c>
      <c r="W33" s="63" t="s">
        <v>59</v>
      </c>
      <c r="X33" s="14"/>
      <c r="Y33" s="14"/>
      <c r="Z33" s="14"/>
      <c r="AA33" s="14"/>
      <c r="AB33" s="14"/>
      <c r="AC33" s="14"/>
      <c r="AD33" s="14"/>
      <c r="AE33" s="14"/>
    </row>
    <row r="34" ht="65.25" customHeight="1">
      <c r="A34" s="48" t="s">
        <v>200</v>
      </c>
      <c r="B34" s="49" t="s">
        <v>45</v>
      </c>
      <c r="C34" s="67" t="s">
        <v>46</v>
      </c>
      <c r="D34" s="50" t="str">
        <f t="shared" si="8"/>
        <v>#REF!</v>
      </c>
      <c r="E34" s="85" t="s">
        <v>47</v>
      </c>
      <c r="F34" s="87" t="s">
        <v>48</v>
      </c>
      <c r="G34" s="48" t="s">
        <v>153</v>
      </c>
      <c r="H34" s="71" t="s">
        <v>201</v>
      </c>
      <c r="I34" s="71" t="s">
        <v>202</v>
      </c>
      <c r="J34" s="49" t="str">
        <f t="shared" si="5"/>
        <v>Posibilidad de afectación reputacional por incumplimiento de los términos establecidos en la Ley  a causa de  la falta de respuesta oportuna, integral y dentro de los términos legales, a las peticiones, quejas, reclamos y denuncias recibidas a través de los diferentes canales institucionales, incluyendo "Bogotá Te Escucha", la plataforma Orfeo, la radicación física y/o electrónica (correos institucionales), y demás medios oficiales dispuestos por la Veeduría Distrital.</v>
      </c>
      <c r="K34" s="74" t="s">
        <v>7</v>
      </c>
      <c r="L34" s="68">
        <v>48.0</v>
      </c>
      <c r="M34" s="56" t="s">
        <v>123</v>
      </c>
      <c r="N34" s="57">
        <v>0.6</v>
      </c>
      <c r="O34" s="58" t="s">
        <v>124</v>
      </c>
      <c r="P34" s="88" t="s">
        <v>94</v>
      </c>
      <c r="Q34" s="60" t="s">
        <v>95</v>
      </c>
      <c r="R34" s="61" t="s">
        <v>95</v>
      </c>
      <c r="S34" s="88" t="s">
        <v>58</v>
      </c>
      <c r="T34" s="60">
        <v>0.6</v>
      </c>
      <c r="U34" s="61" t="s">
        <v>59</v>
      </c>
      <c r="V34" s="62">
        <v>0.6</v>
      </c>
      <c r="W34" s="63" t="s">
        <v>59</v>
      </c>
      <c r="X34" s="14"/>
      <c r="Y34" s="14"/>
      <c r="Z34" s="14"/>
      <c r="AA34" s="14"/>
      <c r="AB34" s="14"/>
      <c r="AC34" s="14"/>
      <c r="AD34" s="14"/>
      <c r="AE34" s="14"/>
    </row>
    <row r="35" ht="65.25" customHeight="1">
      <c r="A35" s="48" t="s">
        <v>203</v>
      </c>
      <c r="B35" s="49" t="s">
        <v>45</v>
      </c>
      <c r="C35" s="49" t="s">
        <v>204</v>
      </c>
      <c r="D35" s="50" t="str">
        <f t="shared" si="8"/>
        <v>#REF!</v>
      </c>
      <c r="E35" s="85" t="s">
        <v>47</v>
      </c>
      <c r="F35" s="48" t="s">
        <v>48</v>
      </c>
      <c r="G35" s="48" t="s">
        <v>153</v>
      </c>
      <c r="H35" s="71" t="s">
        <v>205</v>
      </c>
      <c r="I35" s="71" t="s">
        <v>206</v>
      </c>
      <c r="J35" s="49" t="str">
        <f t="shared" si="5"/>
        <v>Posibilidad de afectación reputacional por entrega de resultados no oportunos y con falta de calidad de Incide a causa de la asignación insuficinte o no oportuna de recursos para celebrar  los contratos de prestación de servicios del equipo.</v>
      </c>
      <c r="K35" s="74" t="s">
        <v>7</v>
      </c>
      <c r="L35" s="89">
        <v>3.0</v>
      </c>
      <c r="M35" s="56" t="s">
        <v>54</v>
      </c>
      <c r="N35" s="57">
        <v>0.4</v>
      </c>
      <c r="O35" s="58" t="s">
        <v>55</v>
      </c>
      <c r="P35" s="90" t="s">
        <v>94</v>
      </c>
      <c r="Q35" s="60" t="s">
        <v>95</v>
      </c>
      <c r="R35" s="61" t="s">
        <v>95</v>
      </c>
      <c r="S35" s="90" t="s">
        <v>58</v>
      </c>
      <c r="T35" s="60">
        <v>0.6</v>
      </c>
      <c r="U35" s="61" t="s">
        <v>59</v>
      </c>
      <c r="V35" s="62">
        <v>0.6</v>
      </c>
      <c r="W35" s="63" t="s">
        <v>59</v>
      </c>
      <c r="X35" s="14"/>
      <c r="Y35" s="14"/>
      <c r="Z35" s="14"/>
      <c r="AA35" s="14"/>
      <c r="AB35" s="14"/>
      <c r="AC35" s="14"/>
      <c r="AD35" s="14"/>
      <c r="AE35" s="14"/>
    </row>
    <row r="36" ht="65.25" customHeight="1">
      <c r="A36" s="48" t="s">
        <v>207</v>
      </c>
      <c r="B36" s="49" t="s">
        <v>45</v>
      </c>
      <c r="C36" s="49" t="s">
        <v>128</v>
      </c>
      <c r="D36" s="50" t="str">
        <f t="shared" si="8"/>
        <v>#REF!</v>
      </c>
      <c r="E36" s="85" t="s">
        <v>47</v>
      </c>
      <c r="F36" s="48" t="s">
        <v>48</v>
      </c>
      <c r="G36" s="48" t="s">
        <v>153</v>
      </c>
      <c r="H36" s="71" t="s">
        <v>208</v>
      </c>
      <c r="I36" s="71" t="s">
        <v>209</v>
      </c>
      <c r="J36" s="49" t="str">
        <f t="shared" si="5"/>
        <v>Posibilidad de afectación reputacional por incumplimiento de las metas del producto 1,154 establecidos en el plan de acción de la PPTINTCC a causa de fuentes de información primarias no oportunas y/o insuficientes</v>
      </c>
      <c r="K36" s="74" t="s">
        <v>7</v>
      </c>
      <c r="L36" s="89">
        <v>4.0</v>
      </c>
      <c r="M36" s="56" t="s">
        <v>54</v>
      </c>
      <c r="N36" s="57">
        <v>0.4</v>
      </c>
      <c r="O36" s="58" t="s">
        <v>55</v>
      </c>
      <c r="P36" s="90" t="s">
        <v>94</v>
      </c>
      <c r="Q36" s="60" t="s">
        <v>95</v>
      </c>
      <c r="R36" s="61" t="s">
        <v>95</v>
      </c>
      <c r="S36" s="90" t="s">
        <v>58</v>
      </c>
      <c r="T36" s="60">
        <v>0.6</v>
      </c>
      <c r="U36" s="61" t="s">
        <v>59</v>
      </c>
      <c r="V36" s="62">
        <v>0.6</v>
      </c>
      <c r="W36" s="63" t="s">
        <v>59</v>
      </c>
      <c r="X36" s="14"/>
      <c r="Y36" s="14"/>
      <c r="Z36" s="14"/>
      <c r="AA36" s="14"/>
      <c r="AB36" s="14"/>
      <c r="AC36" s="14"/>
      <c r="AD36" s="14"/>
      <c r="AE36" s="14"/>
    </row>
    <row r="37" ht="65.25" customHeight="1">
      <c r="A37" s="48" t="s">
        <v>210</v>
      </c>
      <c r="B37" s="49" t="s">
        <v>45</v>
      </c>
      <c r="C37" s="49" t="s">
        <v>128</v>
      </c>
      <c r="D37" s="50" t="str">
        <f t="shared" ref="D37:D41" si="9">+IF(B37='[4]11 FORMULAS'!$B$4,'[4]11 FORMULAS'!$C$4,IF(B37='[4]11 FORMULAS'!$B$6,'[4]11 FORMULAS'!$C$6,IF(B37='[4]11 FORMULAS'!$B$8,'[4]11 FORMULAS'!$C$8,IF(B37='[4]11 FORMULAS'!$B$10,'[4]11 FORMULAS'!$C$10,""))))</f>
        <v>#REF!</v>
      </c>
      <c r="E37" s="51" t="s">
        <v>47</v>
      </c>
      <c r="F37" s="48" t="s">
        <v>48</v>
      </c>
      <c r="G37" s="48" t="s">
        <v>153</v>
      </c>
      <c r="H37" s="71" t="s">
        <v>201</v>
      </c>
      <c r="I37" s="71" t="s">
        <v>211</v>
      </c>
      <c r="J37" s="49" t="str">
        <f t="shared" si="5"/>
        <v>Posibilidad de afectación reputacional por incumplimiento de los términos establecidos en la Ley  a causa de la baja participación de las entidades del Distrito Capital en las actividades de la Red Distrital de Quejas y Reclamos</v>
      </c>
      <c r="K37" s="74"/>
      <c r="L37" s="89">
        <v>4.0</v>
      </c>
      <c r="M37" s="56" t="s">
        <v>54</v>
      </c>
      <c r="N37" s="57">
        <v>0.4</v>
      </c>
      <c r="O37" s="58" t="s">
        <v>55</v>
      </c>
      <c r="P37" s="90" t="s">
        <v>94</v>
      </c>
      <c r="Q37" s="60" t="s">
        <v>95</v>
      </c>
      <c r="R37" s="61" t="s">
        <v>95</v>
      </c>
      <c r="S37" s="90" t="s">
        <v>58</v>
      </c>
      <c r="T37" s="60">
        <v>0.6</v>
      </c>
      <c r="U37" s="61" t="s">
        <v>59</v>
      </c>
      <c r="V37" s="62">
        <v>0.6</v>
      </c>
      <c r="W37" s="63" t="s">
        <v>59</v>
      </c>
      <c r="X37" s="14"/>
      <c r="Y37" s="14"/>
      <c r="Z37" s="14"/>
      <c r="AA37" s="14"/>
      <c r="AB37" s="14"/>
      <c r="AC37" s="14"/>
      <c r="AD37" s="14"/>
      <c r="AE37" s="14"/>
    </row>
    <row r="38" ht="65.25" customHeight="1">
      <c r="A38" s="83" t="s">
        <v>212</v>
      </c>
      <c r="B38" s="49" t="s">
        <v>45</v>
      </c>
      <c r="C38" s="91" t="s">
        <v>128</v>
      </c>
      <c r="D38" s="50" t="str">
        <f t="shared" si="9"/>
        <v>#REF!</v>
      </c>
      <c r="E38" s="51" t="s">
        <v>47</v>
      </c>
      <c r="F38" s="48" t="s">
        <v>119</v>
      </c>
      <c r="G38" s="48" t="s">
        <v>175</v>
      </c>
      <c r="H38" s="71" t="s">
        <v>213</v>
      </c>
      <c r="I38" s="71" t="s">
        <v>214</v>
      </c>
      <c r="J38" s="49" t="str">
        <f t="shared" si="5"/>
        <v>Posibilidad de pérdida reputacional por afectación a la imagen de la entidad y a la confianza legitima de la ciudadanía en el manejo de la información reservada, así cómo en los procesos y en el personal de la Veeduría Distrital dispuesto para la gestión de investigaciones.     a causa de omitir, manipular o divulgar información de carácter reservado, documentos, pruebas ya sea para beneficio personal o de un tercero por parte del funcionario(a) y/o contratista que realiza la investigación.</v>
      </c>
      <c r="K38" s="74"/>
      <c r="L38" s="92">
        <v>2.0</v>
      </c>
      <c r="M38" s="56" t="s">
        <v>68</v>
      </c>
      <c r="N38" s="57">
        <v>0.2</v>
      </c>
      <c r="O38" s="58" t="s">
        <v>69</v>
      </c>
      <c r="P38" s="90" t="s">
        <v>94</v>
      </c>
      <c r="Q38" s="60" t="s">
        <v>95</v>
      </c>
      <c r="R38" s="61" t="s">
        <v>95</v>
      </c>
      <c r="S38" s="93" t="s">
        <v>58</v>
      </c>
      <c r="T38" s="60">
        <v>0.6</v>
      </c>
      <c r="U38" s="61" t="s">
        <v>59</v>
      </c>
      <c r="V38" s="62">
        <v>0.6</v>
      </c>
      <c r="W38" s="63" t="s">
        <v>59</v>
      </c>
      <c r="X38" s="14"/>
      <c r="Y38" s="14"/>
      <c r="Z38" s="14"/>
      <c r="AA38" s="14"/>
      <c r="AB38" s="14"/>
      <c r="AC38" s="14"/>
      <c r="AD38" s="14"/>
      <c r="AE38" s="14"/>
    </row>
    <row r="39" ht="65.25" customHeight="1">
      <c r="A39" s="94" t="s">
        <v>215</v>
      </c>
      <c r="B39" s="49" t="s">
        <v>115</v>
      </c>
      <c r="C39" s="91" t="s">
        <v>216</v>
      </c>
      <c r="D39" s="50" t="str">
        <f t="shared" si="9"/>
        <v>#REF!</v>
      </c>
      <c r="E39" s="51" t="s">
        <v>118</v>
      </c>
      <c r="F39" s="48" t="s">
        <v>217</v>
      </c>
      <c r="G39" s="95" t="s">
        <v>218</v>
      </c>
      <c r="H39" s="96" t="s">
        <v>219</v>
      </c>
      <c r="I39" s="96" t="s">
        <v>220</v>
      </c>
      <c r="J39" s="49" t="str">
        <f t="shared" si="5"/>
        <v>Posibilidad de perdida de integridad por la falta de verficación de la información que se entrega al vocero de la entidad previamente, y que puede resultar en divulgación errónea de datos, cifras o temas relevantes de la ciudad o la Administración Distrital, a causa de no cumplimiento de los procedimientos y filtros de verificación de la información suministrada por los centros de gestión responsables de los datos a difundir de manera externa.</v>
      </c>
      <c r="K39" s="74"/>
      <c r="L39" s="68">
        <v>100.0</v>
      </c>
      <c r="M39" s="56" t="s">
        <v>123</v>
      </c>
      <c r="N39" s="57">
        <v>0.6</v>
      </c>
      <c r="O39" s="58" t="s">
        <v>124</v>
      </c>
      <c r="P39" s="59"/>
      <c r="Q39" s="60" t="s">
        <v>95</v>
      </c>
      <c r="R39" s="61" t="s">
        <v>95</v>
      </c>
      <c r="S39" s="59" t="s">
        <v>70</v>
      </c>
      <c r="T39" s="60">
        <v>0.8</v>
      </c>
      <c r="U39" s="61" t="s">
        <v>71</v>
      </c>
      <c r="V39" s="62">
        <v>0.8</v>
      </c>
      <c r="W39" s="63" t="s">
        <v>71</v>
      </c>
      <c r="X39" s="14"/>
      <c r="Y39" s="14"/>
      <c r="Z39" s="14"/>
      <c r="AA39" s="14"/>
      <c r="AB39" s="14"/>
      <c r="AC39" s="14"/>
      <c r="AD39" s="14"/>
      <c r="AE39" s="14"/>
    </row>
    <row r="40" ht="65.25" customHeight="1">
      <c r="A40" s="94" t="s">
        <v>221</v>
      </c>
      <c r="B40" s="97" t="s">
        <v>45</v>
      </c>
      <c r="C40" s="98" t="s">
        <v>74</v>
      </c>
      <c r="D40" s="50" t="str">
        <f t="shared" si="9"/>
        <v>#REF!</v>
      </c>
      <c r="E40" s="51" t="s">
        <v>47</v>
      </c>
      <c r="F40" s="48" t="s">
        <v>217</v>
      </c>
      <c r="G40" s="48" t="s">
        <v>218</v>
      </c>
      <c r="H40" s="71" t="s">
        <v>222</v>
      </c>
      <c r="I40" s="71" t="s">
        <v>220</v>
      </c>
      <c r="J40" s="49" t="str">
        <f t="shared" si="5"/>
        <v>Posibilidad de perdida de integridad por la falta de verficación de la información que se entrega al vocero de la entidad previamente, y que puede resultar en divulgación errónea de datos, cifras o temas relevantes de la ciudad o la Administración Distrital, a causa de no cumplimiento de los procedimientos y filtros de verificación de la información suministrada por los centros de gestión responsables de los datos a difundir de manera externa.</v>
      </c>
      <c r="K40" s="74"/>
      <c r="L40" s="68">
        <v>100.0</v>
      </c>
      <c r="M40" s="56" t="s">
        <v>123</v>
      </c>
      <c r="N40" s="57">
        <v>0.6</v>
      </c>
      <c r="O40" s="58" t="s">
        <v>124</v>
      </c>
      <c r="P40" s="59"/>
      <c r="Q40" s="60" t="s">
        <v>95</v>
      </c>
      <c r="R40" s="61" t="s">
        <v>95</v>
      </c>
      <c r="S40" s="59" t="s">
        <v>70</v>
      </c>
      <c r="T40" s="60">
        <v>0.8</v>
      </c>
      <c r="U40" s="61" t="s">
        <v>71</v>
      </c>
      <c r="V40" s="62">
        <v>0.8</v>
      </c>
      <c r="W40" s="63" t="s">
        <v>71</v>
      </c>
      <c r="X40" s="14"/>
      <c r="Y40" s="14"/>
      <c r="Z40" s="14"/>
      <c r="AA40" s="14"/>
      <c r="AB40" s="14"/>
      <c r="AC40" s="14"/>
      <c r="AD40" s="14"/>
      <c r="AE40" s="14"/>
    </row>
    <row r="41" ht="65.25" customHeight="1">
      <c r="A41" s="94" t="s">
        <v>223</v>
      </c>
      <c r="B41" s="97" t="s">
        <v>45</v>
      </c>
      <c r="C41" s="98" t="s">
        <v>74</v>
      </c>
      <c r="D41" s="50" t="str">
        <f t="shared" si="9"/>
        <v>#REF!</v>
      </c>
      <c r="E41" s="51" t="s">
        <v>47</v>
      </c>
      <c r="F41" s="48" t="s">
        <v>217</v>
      </c>
      <c r="G41" s="48" t="s">
        <v>224</v>
      </c>
      <c r="H41" s="71" t="s">
        <v>225</v>
      </c>
      <c r="I41" s="71" t="s">
        <v>226</v>
      </c>
      <c r="J41" s="49" t="s">
        <v>227</v>
      </c>
      <c r="K41" s="74"/>
      <c r="L41" s="68">
        <v>600.0</v>
      </c>
      <c r="M41" s="56" t="s">
        <v>148</v>
      </c>
      <c r="N41" s="57">
        <v>0.8</v>
      </c>
      <c r="O41" s="58" t="s">
        <v>149</v>
      </c>
      <c r="P41" s="59"/>
      <c r="Q41" s="60" t="s">
        <v>95</v>
      </c>
      <c r="R41" s="61" t="s">
        <v>95</v>
      </c>
      <c r="S41" s="59"/>
      <c r="T41" s="60" t="s">
        <v>95</v>
      </c>
      <c r="U41" s="61" t="s">
        <v>95</v>
      </c>
      <c r="V41" s="62" t="s">
        <v>95</v>
      </c>
      <c r="W41" s="63" t="s">
        <v>95</v>
      </c>
      <c r="X41" s="14"/>
      <c r="Y41" s="14"/>
      <c r="Z41" s="14"/>
      <c r="AA41" s="14"/>
      <c r="AB41" s="14"/>
      <c r="AC41" s="14"/>
      <c r="AD41" s="14"/>
      <c r="AE41" s="14"/>
    </row>
    <row r="42" ht="114.0" customHeight="1">
      <c r="A42" s="48" t="s">
        <v>228</v>
      </c>
      <c r="B42" s="49" t="s">
        <v>45</v>
      </c>
      <c r="C42" s="49" t="s">
        <v>46</v>
      </c>
      <c r="D42" s="50" t="str">
        <f>+IF(B42='[5]11 FORMULAS'!$B$4,'[5]11 FORMULAS'!$C$4,IF(B42='[5]11 FORMULAS'!$B$9,'[5]11 FORMULAS'!$C$6,IF(B42='[5]11 FORMULAS'!$B$8,'[5]11 FORMULAS'!$C$8,IF(B42='[5]11 FORMULAS'!$B$9,'[5]11 FORMULAS'!$C$9,""))))</f>
        <v>#REF!</v>
      </c>
      <c r="E42" s="51" t="s">
        <v>47</v>
      </c>
      <c r="F42" s="52" t="s">
        <v>48</v>
      </c>
      <c r="G42" s="48" t="s">
        <v>153</v>
      </c>
      <c r="H42" s="99" t="s">
        <v>229</v>
      </c>
      <c r="I42" s="100" t="s">
        <v>230</v>
      </c>
      <c r="J42" s="49" t="str">
        <f t="shared" ref="J42:J48" si="10">(CONCATENATE(G42," ","por",H42," ","a causa de"," ",I42))</f>
        <v>Posibilidad de afectación reputacional por incumplimiento en la ejecución de las actividades requeridas para la sostenibilidad del Sistema Integrado de Gestión - SIG en el marco de MIPG, a causa de la falta de oportunidad en la aplicación de seguimientos y en la actualización de lineamientos</v>
      </c>
      <c r="K42" s="54" t="s">
        <v>231</v>
      </c>
      <c r="L42" s="55">
        <v>100.0</v>
      </c>
      <c r="M42" s="56" t="s">
        <v>123</v>
      </c>
      <c r="N42" s="57">
        <v>0.6</v>
      </c>
      <c r="O42" s="58" t="s">
        <v>124</v>
      </c>
      <c r="P42" s="59" t="s">
        <v>132</v>
      </c>
      <c r="Q42" s="60">
        <v>0.4</v>
      </c>
      <c r="R42" s="61" t="s">
        <v>85</v>
      </c>
      <c r="S42" s="59" t="s">
        <v>96</v>
      </c>
      <c r="T42" s="60">
        <v>0.2</v>
      </c>
      <c r="U42" s="61" t="s">
        <v>57</v>
      </c>
      <c r="V42" s="62">
        <v>0.4</v>
      </c>
      <c r="W42" s="63" t="s">
        <v>85</v>
      </c>
      <c r="X42" s="101"/>
      <c r="Y42" s="101"/>
      <c r="Z42" s="101"/>
      <c r="AA42" s="101"/>
      <c r="AB42" s="101"/>
      <c r="AC42" s="101"/>
      <c r="AD42" s="101"/>
      <c r="AE42" s="101"/>
    </row>
    <row r="43" ht="120.75" customHeight="1">
      <c r="A43" s="48" t="s">
        <v>232</v>
      </c>
      <c r="B43" s="49" t="s">
        <v>45</v>
      </c>
      <c r="C43" s="67" t="s">
        <v>46</v>
      </c>
      <c r="D43" s="50" t="str">
        <f t="shared" ref="D43:D44" si="11">+IF(B43='[5]11 FORMULAS'!$B$4,'[5]11 FORMULAS'!$C$4,IF(B43='[5]11 FORMULAS'!$B$6,'[5]11 FORMULAS'!$C$6,IF(B43='[5]11 FORMULAS'!$B$8,'[5]11 FORMULAS'!$C$8,IF(B43='[5]11 FORMULAS'!$B$10,'[5]11 FORMULAS'!$C$10,""))))</f>
        <v>#REF!</v>
      </c>
      <c r="E43" s="51" t="s">
        <v>47</v>
      </c>
      <c r="F43" s="52" t="s">
        <v>48</v>
      </c>
      <c r="G43" s="102" t="s">
        <v>153</v>
      </c>
      <c r="H43" s="100" t="s">
        <v>233</v>
      </c>
      <c r="I43" s="100" t="s">
        <v>234</v>
      </c>
      <c r="J43" s="49" t="str">
        <f t="shared" si="10"/>
        <v>Posibilidad de afectación reputacional por la inadecuada aplicación en la metodología para la administración del riesgo de la Entidad a causa de la materialización de los riesgos institucionales.</v>
      </c>
      <c r="K43" s="54" t="s">
        <v>235</v>
      </c>
      <c r="L43" s="68">
        <v>12.0</v>
      </c>
      <c r="M43" s="56" t="s">
        <v>54</v>
      </c>
      <c r="N43" s="57">
        <v>0.4</v>
      </c>
      <c r="O43" s="58" t="s">
        <v>55</v>
      </c>
      <c r="P43" s="59" t="s">
        <v>106</v>
      </c>
      <c r="Q43" s="60">
        <v>1.0</v>
      </c>
      <c r="R43" s="61" t="s">
        <v>107</v>
      </c>
      <c r="S43" s="59" t="s">
        <v>84</v>
      </c>
      <c r="T43" s="60">
        <v>0.4</v>
      </c>
      <c r="U43" s="61" t="s">
        <v>85</v>
      </c>
      <c r="V43" s="62">
        <v>1.0</v>
      </c>
      <c r="W43" s="63" t="s">
        <v>107</v>
      </c>
      <c r="X43" s="101"/>
      <c r="Y43" s="101"/>
      <c r="Z43" s="101"/>
      <c r="AA43" s="101"/>
      <c r="AB43" s="101"/>
      <c r="AC43" s="101"/>
      <c r="AD43" s="101"/>
      <c r="AE43" s="101"/>
    </row>
    <row r="44" ht="106.5" customHeight="1">
      <c r="A44" s="83" t="s">
        <v>236</v>
      </c>
      <c r="B44" s="49" t="s">
        <v>45</v>
      </c>
      <c r="C44" s="67" t="s">
        <v>46</v>
      </c>
      <c r="D44" s="50" t="str">
        <f t="shared" si="11"/>
        <v>#REF!</v>
      </c>
      <c r="E44" s="51" t="s">
        <v>47</v>
      </c>
      <c r="F44" s="52" t="s">
        <v>119</v>
      </c>
      <c r="G44" s="48" t="s">
        <v>237</v>
      </c>
      <c r="H44" s="100" t="s">
        <v>238</v>
      </c>
      <c r="I44" s="100" t="s">
        <v>239</v>
      </c>
      <c r="J44" s="49" t="str">
        <f t="shared" si="10"/>
        <v>Posibilidad de pérdida económica y reputacional por la falta de alertas frente al cumplimiento de las metas físicas y presupuestales a causa de la inadecuada revisión de los formatos de seguimiento a los proyectos o ausencia del mismo</v>
      </c>
      <c r="K44" s="54" t="s">
        <v>240</v>
      </c>
      <c r="L44" s="68">
        <v>12.0</v>
      </c>
      <c r="M44" s="56" t="s">
        <v>54</v>
      </c>
      <c r="N44" s="57">
        <v>0.4</v>
      </c>
      <c r="O44" s="58" t="s">
        <v>55</v>
      </c>
      <c r="P44" s="59" t="s">
        <v>113</v>
      </c>
      <c r="Q44" s="60">
        <v>0.6</v>
      </c>
      <c r="R44" s="61" t="s">
        <v>59</v>
      </c>
      <c r="S44" s="59" t="s">
        <v>70</v>
      </c>
      <c r="T44" s="60">
        <v>0.8</v>
      </c>
      <c r="U44" s="61" t="s">
        <v>71</v>
      </c>
      <c r="V44" s="62">
        <v>0.8</v>
      </c>
      <c r="W44" s="63" t="s">
        <v>71</v>
      </c>
      <c r="X44" s="14"/>
      <c r="Y44" s="14"/>
      <c r="Z44" s="14"/>
      <c r="AA44" s="14"/>
      <c r="AB44" s="14"/>
      <c r="AC44" s="14"/>
      <c r="AD44" s="14"/>
      <c r="AE44" s="14"/>
    </row>
    <row r="45" ht="178.5" customHeight="1">
      <c r="A45" s="48" t="s">
        <v>241</v>
      </c>
      <c r="B45" s="49" t="s">
        <v>45</v>
      </c>
      <c r="C45" s="49" t="s">
        <v>46</v>
      </c>
      <c r="D45" s="103"/>
      <c r="E45" s="74" t="s">
        <v>47</v>
      </c>
      <c r="F45" s="48" t="s">
        <v>48</v>
      </c>
      <c r="G45" s="48" t="s">
        <v>49</v>
      </c>
      <c r="H45" s="71" t="s">
        <v>242</v>
      </c>
      <c r="I45" s="71" t="s">
        <v>243</v>
      </c>
      <c r="J45" s="49" t="str">
        <f t="shared" si="10"/>
        <v>Posibilidad de afectación económica y reputacional por Imposición de sanciones o fallos adversos a la entidad a causa de La atención inadecuada o tardía de las acciones judiciales, constitucionales y extrajudiciales promovidas en contra de la Entidad, por desatención de términos procesales u omisión en la formulación de argumentos o medios defensivos a favor de la posición de la Veeduría Distrital.        </v>
      </c>
      <c r="K45" s="54" t="s">
        <v>244</v>
      </c>
      <c r="L45" s="55">
        <v>80.0</v>
      </c>
      <c r="M45" s="56" t="s">
        <v>123</v>
      </c>
      <c r="N45" s="57">
        <v>0.6</v>
      </c>
      <c r="O45" s="58" t="s">
        <v>124</v>
      </c>
      <c r="P45" s="59" t="s">
        <v>113</v>
      </c>
      <c r="Q45" s="60">
        <v>0.6</v>
      </c>
      <c r="R45" s="61" t="s">
        <v>59</v>
      </c>
      <c r="S45" s="59" t="s">
        <v>70</v>
      </c>
      <c r="T45" s="60">
        <v>0.8</v>
      </c>
      <c r="U45" s="61" t="s">
        <v>71</v>
      </c>
      <c r="V45" s="62">
        <v>0.8</v>
      </c>
      <c r="W45" s="63" t="s">
        <v>71</v>
      </c>
      <c r="X45" s="103"/>
      <c r="Y45" s="103"/>
      <c r="Z45" s="103"/>
      <c r="AA45" s="103"/>
      <c r="AB45" s="103"/>
      <c r="AC45" s="103"/>
      <c r="AD45" s="103"/>
      <c r="AE45" s="103"/>
    </row>
    <row r="46" ht="178.5" customHeight="1">
      <c r="A46" s="48" t="s">
        <v>245</v>
      </c>
      <c r="B46" s="49" t="s">
        <v>45</v>
      </c>
      <c r="C46" s="49" t="s">
        <v>46</v>
      </c>
      <c r="D46" s="14"/>
      <c r="E46" s="9" t="s">
        <v>47</v>
      </c>
      <c r="F46" s="48" t="s">
        <v>48</v>
      </c>
      <c r="G46" s="48" t="s">
        <v>49</v>
      </c>
      <c r="H46" s="71" t="s">
        <v>246</v>
      </c>
      <c r="I46" s="71" t="s">
        <v>247</v>
      </c>
      <c r="J46" s="49" t="str">
        <f t="shared" si="10"/>
        <v>Posibilidad de afectación económica y reputacional por aumento de demandas o reclamaciones a causa de la no implementación de la Política de Prevención del Daño Antijurídico aprobada en la entidad.</v>
      </c>
      <c r="K46" s="54" t="s">
        <v>248</v>
      </c>
      <c r="L46" s="68">
        <v>80.0</v>
      </c>
      <c r="M46" s="56" t="s">
        <v>123</v>
      </c>
      <c r="N46" s="57">
        <v>0.6</v>
      </c>
      <c r="O46" s="58" t="s">
        <v>124</v>
      </c>
      <c r="P46" s="59" t="s">
        <v>113</v>
      </c>
      <c r="Q46" s="60">
        <v>0.6</v>
      </c>
      <c r="R46" s="61" t="s">
        <v>59</v>
      </c>
      <c r="S46" s="59" t="s">
        <v>70</v>
      </c>
      <c r="T46" s="60">
        <v>0.8</v>
      </c>
      <c r="U46" s="61" t="s">
        <v>71</v>
      </c>
      <c r="V46" s="62">
        <v>0.8</v>
      </c>
      <c r="W46" s="63" t="s">
        <v>71</v>
      </c>
      <c r="X46" s="14"/>
      <c r="Y46" s="14"/>
      <c r="Z46" s="14"/>
      <c r="AA46" s="14"/>
      <c r="AB46" s="14"/>
      <c r="AC46" s="14"/>
      <c r="AD46" s="14"/>
      <c r="AE46" s="14"/>
    </row>
    <row r="47" ht="178.5" customHeight="1">
      <c r="A47" s="48" t="s">
        <v>249</v>
      </c>
      <c r="B47" s="49" t="s">
        <v>45</v>
      </c>
      <c r="C47" s="49" t="s">
        <v>46</v>
      </c>
      <c r="D47" s="14"/>
      <c r="E47" s="9" t="s">
        <v>47</v>
      </c>
      <c r="F47" s="48" t="s">
        <v>48</v>
      </c>
      <c r="G47" s="48" t="s">
        <v>153</v>
      </c>
      <c r="H47" s="71" t="s">
        <v>250</v>
      </c>
      <c r="I47" s="71" t="s">
        <v>251</v>
      </c>
      <c r="J47" s="49" t="str">
        <f t="shared" si="10"/>
        <v>Posibilidad de afectación reputacional por imposición de sanciones a causa de indebida elaboración de informe de evaluación de la defensa judicial del Distrito en la que se incluyan datos que no correspondan a la información de SIPROJ-WEB.</v>
      </c>
      <c r="K47" s="9" t="s">
        <v>252</v>
      </c>
      <c r="L47" s="68">
        <v>1.0</v>
      </c>
      <c r="M47" s="56" t="s">
        <v>68</v>
      </c>
      <c r="N47" s="57">
        <v>0.2</v>
      </c>
      <c r="O47" s="58" t="s">
        <v>69</v>
      </c>
      <c r="P47" s="59" t="s">
        <v>94</v>
      </c>
      <c r="Q47" s="60" t="s">
        <v>95</v>
      </c>
      <c r="R47" s="61" t="s">
        <v>95</v>
      </c>
      <c r="S47" s="59" t="s">
        <v>58</v>
      </c>
      <c r="T47" s="60">
        <v>0.6</v>
      </c>
      <c r="U47" s="61" t="s">
        <v>59</v>
      </c>
      <c r="V47" s="62">
        <v>0.6</v>
      </c>
      <c r="W47" s="63" t="s">
        <v>59</v>
      </c>
      <c r="X47" s="14"/>
      <c r="Y47" s="14"/>
      <c r="Z47" s="14"/>
      <c r="AA47" s="14"/>
      <c r="AB47" s="14"/>
      <c r="AC47" s="14"/>
      <c r="AD47" s="14"/>
      <c r="AE47" s="14"/>
    </row>
    <row r="48" ht="178.5" customHeight="1">
      <c r="A48" s="83" t="s">
        <v>253</v>
      </c>
      <c r="B48" s="49" t="s">
        <v>45</v>
      </c>
      <c r="C48" s="49" t="s">
        <v>46</v>
      </c>
      <c r="D48" s="14"/>
      <c r="E48" s="9" t="s">
        <v>47</v>
      </c>
      <c r="F48" s="104" t="s">
        <v>119</v>
      </c>
      <c r="G48" s="104" t="s">
        <v>237</v>
      </c>
      <c r="H48" s="71" t="s">
        <v>254</v>
      </c>
      <c r="I48" s="71" t="s">
        <v>255</v>
      </c>
      <c r="J48" s="49" t="str">
        <f t="shared" si="10"/>
        <v>Posibilidad de pérdida económica y reputacional por imposición de sanciones o inicio de procesos administrativos a causa de Indebida defensa  de procesos judiciales para favorecimiento de terceros, a cambio de una dadiva económica.</v>
      </c>
      <c r="K48" s="54" t="s">
        <v>244</v>
      </c>
      <c r="L48" s="68">
        <v>80.0</v>
      </c>
      <c r="M48" s="56" t="s">
        <v>123</v>
      </c>
      <c r="N48" s="57">
        <v>0.6</v>
      </c>
      <c r="O48" s="58" t="s">
        <v>124</v>
      </c>
      <c r="P48" s="59" t="s">
        <v>113</v>
      </c>
      <c r="Q48" s="60">
        <v>0.6</v>
      </c>
      <c r="R48" s="61" t="s">
        <v>59</v>
      </c>
      <c r="S48" s="59" t="s">
        <v>70</v>
      </c>
      <c r="T48" s="60">
        <v>0.8</v>
      </c>
      <c r="U48" s="61" t="s">
        <v>71</v>
      </c>
      <c r="V48" s="62">
        <v>0.8</v>
      </c>
      <c r="W48" s="63" t="s">
        <v>71</v>
      </c>
      <c r="X48" s="14"/>
      <c r="Y48" s="14"/>
      <c r="Z48" s="14"/>
      <c r="AA48" s="14"/>
      <c r="AB48" s="14"/>
      <c r="AC48" s="14"/>
      <c r="AD48" s="14"/>
      <c r="AE48" s="14"/>
    </row>
    <row r="49" ht="14.25" customHeight="1">
      <c r="A49" s="14"/>
      <c r="B49" s="14"/>
      <c r="C49" s="14"/>
      <c r="D49" s="14"/>
      <c r="E49" s="14"/>
      <c r="F49" s="4"/>
      <c r="G49" s="4"/>
      <c r="H49" s="4"/>
      <c r="I49" s="4"/>
      <c r="J49" s="14"/>
      <c r="K49" s="14"/>
      <c r="L49" s="14"/>
      <c r="M49" s="14"/>
      <c r="N49" s="14"/>
      <c r="O49" s="14"/>
      <c r="P49" s="14"/>
      <c r="Q49" s="14"/>
      <c r="R49" s="14"/>
      <c r="S49" s="14"/>
      <c r="T49" s="14"/>
      <c r="U49" s="14"/>
      <c r="V49" s="14"/>
      <c r="W49" s="14"/>
      <c r="X49" s="14"/>
      <c r="Y49" s="14"/>
      <c r="Z49" s="14"/>
      <c r="AA49" s="14"/>
      <c r="AB49" s="14"/>
      <c r="AC49" s="14"/>
      <c r="AD49" s="14"/>
      <c r="AE49" s="14"/>
    </row>
    <row r="50" ht="14.25" customHeight="1">
      <c r="A50" s="14"/>
      <c r="B50" s="14"/>
      <c r="C50" s="14"/>
      <c r="D50" s="14"/>
      <c r="E50" s="14"/>
      <c r="F50" s="4"/>
      <c r="G50" s="4"/>
      <c r="H50" s="4"/>
      <c r="I50" s="4"/>
      <c r="J50" s="14"/>
      <c r="K50" s="14"/>
      <c r="L50" s="14"/>
      <c r="M50" s="14"/>
      <c r="N50" s="14"/>
      <c r="O50" s="14"/>
      <c r="P50" s="14"/>
      <c r="Q50" s="14"/>
      <c r="R50" s="14"/>
      <c r="S50" s="14"/>
      <c r="T50" s="14"/>
      <c r="U50" s="14"/>
      <c r="V50" s="14"/>
      <c r="W50" s="14"/>
      <c r="X50" s="14"/>
      <c r="Y50" s="14"/>
      <c r="Z50" s="14"/>
      <c r="AA50" s="14"/>
      <c r="AB50" s="14"/>
      <c r="AC50" s="14"/>
      <c r="AD50" s="14"/>
      <c r="AE50" s="14"/>
    </row>
    <row r="51" ht="14.25" customHeight="1">
      <c r="A51" s="14"/>
      <c r="B51" s="14"/>
      <c r="C51" s="14"/>
      <c r="D51" s="14"/>
      <c r="E51" s="14"/>
      <c r="F51" s="4"/>
      <c r="G51" s="4"/>
      <c r="H51" s="4"/>
      <c r="I51" s="4"/>
      <c r="J51" s="14"/>
      <c r="K51" s="14"/>
      <c r="L51" s="14"/>
      <c r="M51" s="14"/>
      <c r="N51" s="14"/>
      <c r="O51" s="14"/>
      <c r="P51" s="14"/>
      <c r="Q51" s="14"/>
      <c r="R51" s="14"/>
      <c r="S51" s="14"/>
      <c r="T51" s="14"/>
      <c r="U51" s="14"/>
      <c r="V51" s="14"/>
      <c r="W51" s="14"/>
      <c r="X51" s="14"/>
      <c r="Y51" s="14"/>
      <c r="Z51" s="14"/>
      <c r="AA51" s="14"/>
      <c r="AB51" s="14"/>
      <c r="AC51" s="14"/>
      <c r="AD51" s="14"/>
      <c r="AE51" s="14"/>
    </row>
    <row r="52" ht="14.25" customHeight="1">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row>
    <row r="53" ht="14.25" customHeight="1">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row>
    <row r="54" ht="14.25" customHeight="1">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row>
    <row r="55" ht="14.25" customHeight="1">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row>
    <row r="56" ht="14.25" customHeight="1">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row>
    <row r="57" ht="14.25" customHeight="1">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row>
    <row r="58" ht="14.25" customHeight="1">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row>
    <row r="59" ht="14.25" customHeight="1">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row>
    <row r="60" ht="14.25" customHeight="1">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row>
    <row r="61" ht="14.25" customHeight="1">
      <c r="A61" s="105" t="s">
        <v>7</v>
      </c>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row>
    <row r="62" ht="14.25" customHeight="1">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row>
    <row r="63" ht="14.25" customHeight="1">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ht="14.25" customHeight="1">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row r="65" ht="14.25" customHeight="1">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row>
    <row r="66" ht="14.25" customHeight="1">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row>
    <row r="67" ht="14.25" customHeight="1">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row>
    <row r="68" ht="14.25" customHeight="1">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row>
    <row r="69" ht="14.25" customHeight="1">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row>
    <row r="70" ht="14.25" customHeight="1">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row>
    <row r="71" ht="14.25" customHeight="1">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row>
    <row r="72" ht="14.25" customHeight="1">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row>
    <row r="73" ht="14.25" customHeight="1">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row>
    <row r="74" ht="14.25" customHeight="1">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row>
    <row r="75" ht="14.25" customHeight="1">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row>
    <row r="76" ht="14.25" customHeight="1">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row>
    <row r="77" ht="14.25" customHeight="1">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row>
    <row r="78" ht="14.25" customHeight="1">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row>
    <row r="79" ht="14.25" customHeight="1">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row>
    <row r="80" ht="14.25" customHeight="1">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row>
    <row r="81" ht="14.25" customHeight="1">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row>
    <row r="82" ht="14.25" customHeight="1">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row>
    <row r="83" ht="14.25" customHeight="1">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row>
    <row r="84" ht="14.25" customHeight="1">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row>
    <row r="85" ht="14.2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row>
    <row r="86" ht="14.25" customHeight="1">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row>
    <row r="87" ht="14.25" customHeight="1">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row>
    <row r="88" ht="14.25" customHeight="1">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row>
    <row r="89" ht="14.25" customHeight="1">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row>
    <row r="90" ht="14.25" customHeight="1">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row>
    <row r="91" ht="14.25" customHeight="1">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row>
    <row r="92" ht="14.25" customHeight="1">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row>
    <row r="93" ht="14.25" customHeight="1">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row>
    <row r="94" ht="14.2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row>
    <row r="95" ht="14.25" customHeight="1">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row>
    <row r="96" ht="14.25" customHeight="1">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row>
    <row r="97" ht="14.25" customHeight="1">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row>
    <row r="98" ht="14.25" customHeight="1">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row>
    <row r="99" ht="14.25" customHeight="1">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row>
    <row r="100" ht="14.25" customHeight="1">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row>
    <row r="101" ht="14.25" customHeight="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row>
    <row r="102" ht="14.25" customHeight="1">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row>
    <row r="103" ht="14.25" customHeight="1">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row>
    <row r="104" ht="14.25" customHeight="1">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row>
    <row r="105" ht="14.25" customHeight="1">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row>
    <row r="106" ht="14.2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row>
    <row r="107" ht="14.2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row>
    <row r="108" ht="14.2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row>
    <row r="109" ht="14.2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row>
    <row r="110" ht="14.2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row>
    <row r="111" ht="14.2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row>
    <row r="112" ht="14.2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row>
    <row r="113" ht="14.2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row>
    <row r="114" ht="14.2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row>
    <row r="115" ht="14.2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row>
    <row r="116" ht="14.2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row>
    <row r="117" ht="14.2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row>
    <row r="118" ht="14.2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row>
    <row r="119" ht="14.2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row>
    <row r="120" ht="14.2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row>
    <row r="121" ht="14.2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row>
    <row r="122" ht="14.2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row>
    <row r="123" ht="14.2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row>
    <row r="124" ht="14.2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row>
    <row r="125" ht="14.2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row>
    <row r="126" ht="14.2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row>
    <row r="127" ht="14.2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row>
    <row r="128" ht="14.2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row>
    <row r="129" ht="14.2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row>
    <row r="130" ht="14.2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row>
    <row r="131" ht="14.2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row>
    <row r="132" ht="14.2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row>
    <row r="133" ht="14.2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row>
    <row r="134" ht="14.2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row>
    <row r="135" ht="14.2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row>
    <row r="136" ht="14.2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row>
    <row r="137" ht="14.2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row>
    <row r="138" ht="14.2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row>
    <row r="139" ht="14.2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row>
    <row r="140" ht="14.2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row>
    <row r="141" ht="14.2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row>
    <row r="142" ht="14.2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row>
    <row r="143" ht="14.2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row>
    <row r="144" ht="14.2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row>
    <row r="145" ht="14.2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row>
    <row r="146" ht="14.2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row>
    <row r="147" ht="14.2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row>
    <row r="148" ht="14.2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row>
    <row r="149" ht="14.2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row>
    <row r="150" ht="14.2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row>
    <row r="151" ht="14.2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row>
    <row r="152" ht="14.2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row>
    <row r="153" ht="14.2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row>
    <row r="154" ht="14.2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row>
    <row r="155" ht="14.2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row>
    <row r="156" ht="14.2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row>
    <row r="157" ht="14.2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row>
    <row r="158" ht="14.2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row>
    <row r="159" ht="14.2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row>
    <row r="160" ht="14.2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row>
    <row r="161" ht="14.2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row>
    <row r="162" ht="14.2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row>
    <row r="163" ht="14.2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row>
    <row r="164" ht="14.2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row>
    <row r="165" ht="14.2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row>
    <row r="166" ht="14.2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row>
    <row r="167" ht="14.2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row>
    <row r="168" ht="14.2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row>
    <row r="169" ht="14.2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row>
    <row r="170" ht="14.2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row>
    <row r="171" ht="14.2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row>
    <row r="172" ht="14.2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row>
    <row r="173" ht="14.2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row>
    <row r="174" ht="14.2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row>
    <row r="175" ht="14.2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row>
    <row r="176" ht="14.2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row>
    <row r="177" ht="14.2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row>
    <row r="178" ht="14.2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row>
    <row r="179" ht="14.2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row>
    <row r="180" ht="14.2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row>
    <row r="181" ht="14.2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row>
    <row r="182" ht="14.2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row>
    <row r="183" ht="14.2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row>
    <row r="184" ht="14.2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row>
    <row r="185" ht="14.2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row>
    <row r="186" ht="14.2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row>
    <row r="187" ht="14.2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row>
    <row r="188" ht="14.2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row>
    <row r="189" ht="14.2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row>
    <row r="190" ht="14.2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row>
    <row r="191" ht="14.2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row>
    <row r="192" ht="14.2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row>
    <row r="193" ht="14.2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row>
    <row r="194" ht="14.2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row>
    <row r="195" ht="14.2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row>
    <row r="196" ht="14.2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row>
    <row r="197" ht="14.2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row>
    <row r="198" ht="14.2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row>
    <row r="199" ht="14.2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row>
    <row r="200" ht="14.2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row>
    <row r="201" ht="14.2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row>
    <row r="202" ht="14.2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row>
    <row r="203" ht="14.2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row>
    <row r="204" ht="14.2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row>
    <row r="205" ht="14.2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row>
    <row r="206" ht="14.2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row>
    <row r="207" ht="14.2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row>
    <row r="208" ht="14.2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row>
    <row r="209" ht="14.2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row>
    <row r="210" ht="14.2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row>
    <row r="211" ht="14.2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row>
    <row r="212" ht="14.2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row>
    <row r="213" ht="14.2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row>
    <row r="214" ht="14.2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row>
    <row r="215" ht="14.2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row>
    <row r="216" ht="14.2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row>
    <row r="217" ht="14.2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row>
    <row r="218" ht="14.2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row>
    <row r="219" ht="14.2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row>
    <row r="220" ht="14.2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row>
    <row r="221" ht="14.2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row>
    <row r="222" ht="14.2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row>
    <row r="223" ht="14.2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row>
    <row r="224" ht="14.2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row>
    <row r="225" ht="14.2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row>
    <row r="226" ht="14.2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row>
    <row r="227" ht="14.2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row>
    <row r="228" ht="14.2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row>
    <row r="229" ht="14.2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row>
    <row r="230" ht="14.2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row>
    <row r="231" ht="14.25"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row>
    <row r="232" ht="14.2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row>
    <row r="233" ht="14.2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row>
    <row r="234" ht="14.2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row>
    <row r="235" ht="14.2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row>
    <row r="236" ht="14.2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row>
    <row r="237" ht="14.2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row>
    <row r="238" ht="14.2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row>
    <row r="239" ht="14.2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row>
    <row r="240" ht="14.2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row>
    <row r="241" ht="14.2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row>
    <row r="242" ht="14.2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row>
    <row r="243" ht="14.2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row>
    <row r="244" ht="14.2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row>
    <row r="245" ht="14.2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row>
    <row r="246" ht="14.2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row>
    <row r="247" ht="14.2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row>
    <row r="248" ht="14.2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row>
    <row r="249" ht="14.2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row>
    <row r="250" ht="14.2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row>
    <row r="251" ht="14.2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row>
    <row r="252" ht="14.2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row>
    <row r="253" ht="14.2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row>
    <row r="254" ht="14.2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row>
    <row r="255" ht="14.2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row>
    <row r="256" ht="14.2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row>
    <row r="257" ht="14.2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row>
    <row r="258" ht="14.2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row>
    <row r="259" ht="14.2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row>
    <row r="260" ht="14.2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row>
    <row r="261" ht="14.2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row>
    <row r="262" ht="14.2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row>
    <row r="263" ht="14.2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row>
    <row r="264" ht="14.2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row>
    <row r="265" ht="14.2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row>
    <row r="266" ht="14.2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row>
    <row r="267" ht="14.2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row>
    <row r="268" ht="14.2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row>
    <row r="269" ht="14.2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row>
    <row r="270" ht="14.2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row>
    <row r="271" ht="14.2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row>
    <row r="272" ht="14.2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row>
    <row r="273" ht="14.2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row>
    <row r="274" ht="14.2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row>
    <row r="275" ht="14.2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row>
    <row r="276" ht="14.2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row>
    <row r="277" ht="14.2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row>
    <row r="278" ht="14.2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row>
    <row r="279" ht="14.2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row>
    <row r="280" ht="14.2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row>
    <row r="281" ht="14.2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row>
    <row r="282" ht="14.2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row>
    <row r="283" ht="14.2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row>
    <row r="284" ht="14.2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row>
    <row r="285" ht="14.2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row>
    <row r="286" ht="14.2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row>
    <row r="287" ht="14.2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row>
    <row r="288" ht="14.2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row>
    <row r="289" ht="14.2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row>
    <row r="290" ht="14.2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row>
    <row r="291" ht="14.2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row>
    <row r="292" ht="14.2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row>
    <row r="293" ht="14.2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row>
    <row r="294" ht="14.2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row>
    <row r="295" ht="14.2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row>
    <row r="296" ht="14.2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row>
    <row r="297" ht="14.2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row>
    <row r="298" ht="14.2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row>
    <row r="299" ht="14.2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row>
    <row r="300" ht="14.2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row>
    <row r="301" ht="14.2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row>
    <row r="302" ht="14.2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row>
    <row r="303" ht="14.2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row>
    <row r="304" ht="14.2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row>
    <row r="305" ht="14.2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row>
    <row r="306" ht="14.2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row>
    <row r="307" ht="14.2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row>
    <row r="308" ht="14.2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row>
    <row r="309" ht="14.2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row>
    <row r="310" ht="14.2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row>
    <row r="311" ht="14.2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row>
    <row r="312" ht="14.2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row>
    <row r="313" ht="14.2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row>
    <row r="314" ht="14.2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row>
    <row r="315" ht="14.2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row>
    <row r="316" ht="14.2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row>
    <row r="317" ht="14.2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row>
    <row r="318" ht="14.2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row>
    <row r="319" ht="14.2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row>
    <row r="320" ht="14.2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row>
    <row r="321" ht="14.2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row>
    <row r="322" ht="14.2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row>
    <row r="323" ht="14.2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row>
    <row r="324" ht="14.2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row>
    <row r="325" ht="14.2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row>
    <row r="326" ht="14.2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row>
    <row r="327" ht="14.2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row>
    <row r="328" ht="14.2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row>
    <row r="329" ht="14.2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row>
    <row r="330" ht="14.2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row>
    <row r="331" ht="14.2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row>
    <row r="332" ht="14.2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row>
    <row r="333" ht="14.2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row>
    <row r="334" ht="14.2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row>
    <row r="335" ht="14.2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row>
    <row r="336" ht="14.2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row>
    <row r="337" ht="14.2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row>
    <row r="338" ht="14.2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row>
    <row r="339" ht="14.2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row>
    <row r="340" ht="14.2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row>
    <row r="341" ht="14.2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row>
    <row r="342" ht="14.2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row>
    <row r="343" ht="14.2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row>
    <row r="344" ht="14.2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row>
    <row r="345" ht="14.2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row>
    <row r="346" ht="14.2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row>
    <row r="347" ht="14.2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row>
    <row r="348" ht="14.2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row>
    <row r="349" ht="14.2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row>
    <row r="350" ht="14.2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row>
    <row r="351" ht="14.2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row>
    <row r="352" ht="14.2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row>
    <row r="353" ht="14.2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row>
    <row r="354" ht="14.2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row>
    <row r="355" ht="14.2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row>
    <row r="356" ht="14.2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row>
    <row r="357" ht="14.2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row>
    <row r="358" ht="14.2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row>
    <row r="359" ht="14.2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row>
    <row r="360" ht="14.2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row>
    <row r="361" ht="14.2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row>
    <row r="362" ht="14.2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row>
    <row r="363" ht="14.2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row>
    <row r="364" ht="14.2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row>
    <row r="365" ht="14.2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row>
    <row r="366" ht="14.2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row>
    <row r="367" ht="14.2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row>
    <row r="368" ht="14.2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row>
    <row r="369" ht="14.2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row>
    <row r="370" ht="14.2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row>
    <row r="371" ht="14.2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row>
    <row r="372" ht="14.2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row>
    <row r="373" ht="14.2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row>
    <row r="374" ht="14.2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row>
    <row r="375" ht="14.2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row>
    <row r="376" ht="14.2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row>
    <row r="377" ht="14.2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row>
    <row r="378" ht="14.2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row>
    <row r="379" ht="14.2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row>
    <row r="380" ht="14.2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row>
    <row r="381" ht="14.2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row>
    <row r="382" ht="14.2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row>
    <row r="383" ht="14.2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row>
    <row r="384" ht="14.2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row>
    <row r="385" ht="14.2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row>
    <row r="386" ht="14.2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row>
    <row r="387" ht="14.2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row>
    <row r="388" ht="14.2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row>
    <row r="389" ht="14.2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row>
    <row r="390" ht="14.2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row>
    <row r="391" ht="14.2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row>
    <row r="392" ht="14.2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row>
    <row r="393" ht="14.2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row>
    <row r="394" ht="14.2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row>
    <row r="395" ht="14.2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row>
    <row r="396" ht="14.2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row>
    <row r="397" ht="14.2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row>
    <row r="398" ht="14.2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row>
    <row r="399" ht="14.2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row>
    <row r="400" ht="14.2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row>
    <row r="401" ht="14.2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row>
    <row r="402" ht="14.2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row>
    <row r="403" ht="14.2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row>
    <row r="404" ht="14.2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row>
    <row r="405" ht="14.2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row>
    <row r="406" ht="14.2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row>
    <row r="407" ht="14.2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row>
    <row r="408" ht="14.2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row>
    <row r="409" ht="14.2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row>
    <row r="410" ht="14.2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row>
    <row r="411" ht="14.2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row>
    <row r="412" ht="14.2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row>
    <row r="413" ht="14.2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row>
    <row r="414" ht="14.2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row>
    <row r="415" ht="14.2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row>
    <row r="416" ht="14.2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row>
    <row r="417" ht="14.2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row>
    <row r="418" ht="14.2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row>
    <row r="419" ht="14.2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row>
    <row r="420" ht="14.2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row>
    <row r="421" ht="14.2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row>
    <row r="422" ht="14.2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row>
    <row r="423" ht="14.2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row>
    <row r="424" ht="14.2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row>
    <row r="425" ht="14.2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row>
    <row r="426" ht="14.2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row>
    <row r="427" ht="14.2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row>
    <row r="428" ht="14.2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row>
    <row r="429" ht="14.2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row>
    <row r="430" ht="14.2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row>
    <row r="431" ht="14.2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row>
    <row r="432" ht="14.2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row>
    <row r="433" ht="14.2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row>
    <row r="434" ht="14.2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row>
    <row r="435" ht="14.2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row>
    <row r="436" ht="14.2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row>
    <row r="437" ht="14.2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row>
    <row r="438" ht="14.2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row>
    <row r="439" ht="14.2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row>
    <row r="440" ht="14.2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row>
    <row r="441" ht="14.2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row>
    <row r="442" ht="14.2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row>
    <row r="443" ht="14.2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row>
    <row r="444" ht="14.2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row>
    <row r="445" ht="14.2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row>
    <row r="446" ht="14.2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row>
    <row r="447" ht="14.2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row>
    <row r="448" ht="14.2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row>
    <row r="449" ht="14.2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row>
    <row r="450" ht="14.2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row>
    <row r="451" ht="14.2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row>
    <row r="452" ht="14.2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row>
    <row r="453" ht="14.2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row>
    <row r="454" ht="14.2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row>
    <row r="455" ht="14.2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row>
    <row r="456" ht="14.2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row>
    <row r="457" ht="14.2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row>
    <row r="458" ht="14.2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row>
    <row r="459" ht="14.2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row>
    <row r="460" ht="14.2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row>
    <row r="461" ht="14.2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row>
    <row r="462" ht="14.2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row>
    <row r="463" ht="14.2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row>
    <row r="464" ht="14.2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row>
    <row r="465" ht="14.2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row>
    <row r="466" ht="14.2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row>
    <row r="467" ht="14.2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row>
    <row r="468" ht="14.2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row>
    <row r="469" ht="14.2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row>
    <row r="470" ht="14.2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row>
    <row r="471" ht="14.2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row>
    <row r="472" ht="14.2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row>
    <row r="473" ht="14.2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row>
    <row r="474" ht="14.2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row>
    <row r="475" ht="14.2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row>
    <row r="476" ht="14.2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row>
    <row r="477" ht="14.2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row>
    <row r="478" ht="14.2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row>
    <row r="479" ht="14.2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row>
    <row r="480" ht="14.2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row>
    <row r="481" ht="14.2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row>
    <row r="482" ht="14.2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row>
    <row r="483" ht="14.2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row>
    <row r="484" ht="14.2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row>
    <row r="485" ht="14.2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row>
    <row r="486" ht="14.2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row>
    <row r="487" ht="14.2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row>
    <row r="488" ht="14.2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row>
    <row r="489" ht="14.2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row>
    <row r="490" ht="14.2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row>
    <row r="491" ht="14.2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row>
    <row r="492" ht="14.2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row>
    <row r="493" ht="14.2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row>
    <row r="494" ht="14.2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row>
    <row r="495" ht="14.2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row>
    <row r="496" ht="14.2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row>
    <row r="497" ht="14.2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row>
    <row r="498" ht="14.2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row>
    <row r="499" ht="14.2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row>
    <row r="500" ht="14.2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row>
    <row r="501" ht="14.2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row>
    <row r="502" ht="14.2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row>
    <row r="503" ht="14.2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row>
    <row r="504" ht="14.2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row>
    <row r="505" ht="14.2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row>
    <row r="506" ht="14.2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row>
    <row r="507" ht="14.2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row>
    <row r="508" ht="14.2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row>
    <row r="509" ht="14.2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row>
    <row r="510" ht="14.2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row>
    <row r="511" ht="14.2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row>
    <row r="512" ht="14.2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row>
    <row r="513" ht="14.2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row>
    <row r="514" ht="14.2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row>
    <row r="515" ht="14.2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row>
    <row r="516" ht="14.2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row>
    <row r="517" ht="14.2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row>
    <row r="518" ht="14.2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row>
    <row r="519" ht="14.2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row>
    <row r="520" ht="14.2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row>
    <row r="521" ht="14.2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row>
    <row r="522" ht="14.2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row>
    <row r="523" ht="14.2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row>
    <row r="524" ht="14.2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row>
    <row r="525" ht="14.2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row>
    <row r="526" ht="14.2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row>
    <row r="527" ht="14.2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row>
    <row r="528" ht="14.2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row>
    <row r="529" ht="14.2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row>
    <row r="530" ht="14.2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row>
    <row r="531" ht="14.2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row>
    <row r="532" ht="14.2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row>
    <row r="533" ht="14.2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row>
    <row r="534" ht="14.2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row>
    <row r="535" ht="14.2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row>
    <row r="536" ht="14.2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row>
    <row r="537" ht="14.2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row>
    <row r="538" ht="14.2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row>
    <row r="539" ht="14.2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row>
    <row r="540" ht="14.2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row>
    <row r="541" ht="14.2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row>
    <row r="542" ht="14.2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row>
    <row r="543" ht="14.2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row>
    <row r="544" ht="14.2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row>
    <row r="545" ht="14.2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row>
    <row r="546" ht="14.2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row>
    <row r="547" ht="14.2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row>
    <row r="548" ht="14.2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row>
    <row r="549" ht="14.2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row>
    <row r="550" ht="14.2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row>
    <row r="551" ht="14.2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row>
    <row r="552" ht="14.2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row>
    <row r="553" ht="14.2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row>
    <row r="554" ht="14.2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row>
    <row r="555" ht="14.2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row>
    <row r="556" ht="14.2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row>
    <row r="557" ht="14.2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row>
    <row r="558" ht="14.2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row>
    <row r="559" ht="14.2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row>
    <row r="560" ht="14.2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row>
    <row r="561" ht="14.2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row>
    <row r="562" ht="14.2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row>
    <row r="563" ht="14.2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row>
    <row r="564" ht="14.2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row>
    <row r="565" ht="14.2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row>
    <row r="566" ht="14.2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row>
    <row r="567" ht="14.2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row>
    <row r="568" ht="14.2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row>
    <row r="569" ht="14.2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row>
    <row r="570" ht="14.2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row>
    <row r="571" ht="14.2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row>
    <row r="572" ht="14.2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row>
    <row r="573" ht="14.2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row>
    <row r="574" ht="14.2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row>
    <row r="575" ht="14.2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row>
    <row r="576" ht="14.2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row>
    <row r="577" ht="14.2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row>
    <row r="578" ht="14.2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row>
    <row r="579" ht="14.2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row>
    <row r="580" ht="14.2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row>
    <row r="581" ht="14.2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row>
    <row r="582" ht="14.2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row>
    <row r="583" ht="14.2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row>
    <row r="584" ht="14.2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row>
    <row r="585" ht="14.2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row>
    <row r="586" ht="14.2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row>
    <row r="587" ht="14.2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row>
    <row r="588" ht="14.2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row>
    <row r="589" ht="14.2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row>
    <row r="590" ht="14.2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row>
    <row r="591" ht="14.2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row>
    <row r="592" ht="14.2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row>
    <row r="593" ht="14.2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row>
    <row r="594" ht="14.2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row>
    <row r="595" ht="14.2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row>
    <row r="596" ht="14.2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row>
    <row r="597" ht="14.2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row>
    <row r="598" ht="14.2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row>
    <row r="599" ht="14.2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row>
    <row r="600" ht="14.2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row>
    <row r="601" ht="14.2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row>
    <row r="602" ht="14.2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row>
    <row r="603" ht="14.2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row>
    <row r="604" ht="14.2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row>
    <row r="605" ht="14.2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row>
    <row r="606" ht="14.2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row>
    <row r="607" ht="14.2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row>
    <row r="608" ht="14.2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row>
    <row r="609" ht="14.2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row>
    <row r="610" ht="14.2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row>
    <row r="611" ht="14.2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row>
    <row r="612" ht="14.2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row>
    <row r="613" ht="14.2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row>
    <row r="614" ht="14.2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row>
    <row r="615" ht="14.2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row>
    <row r="616" ht="14.2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row>
    <row r="617" ht="14.2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row>
    <row r="618" ht="14.2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row>
    <row r="619" ht="14.2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row>
    <row r="620" ht="14.2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row>
    <row r="621" ht="14.2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row>
    <row r="622" ht="14.2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row>
    <row r="623" ht="14.2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row>
    <row r="624" ht="14.2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row>
    <row r="625" ht="14.2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row>
    <row r="626" ht="14.2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row>
    <row r="627" ht="14.2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row>
    <row r="628" ht="14.2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row>
    <row r="629" ht="14.2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row>
    <row r="630" ht="14.2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row>
    <row r="631" ht="14.2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row>
    <row r="632" ht="14.2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row>
    <row r="633" ht="14.2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row>
    <row r="634" ht="14.2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row>
    <row r="635" ht="14.2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row>
    <row r="636" ht="14.2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row>
    <row r="637" ht="14.2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row>
    <row r="638" ht="14.2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row>
    <row r="639" ht="14.2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row>
    <row r="640" ht="14.2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row>
    <row r="641" ht="14.2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row>
    <row r="642" ht="14.2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row>
    <row r="643" ht="14.2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row>
    <row r="644" ht="14.2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row>
    <row r="645" ht="14.2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row>
    <row r="646" ht="14.2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row>
    <row r="647" ht="14.2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row>
    <row r="648" ht="14.2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row>
    <row r="649" ht="14.2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row>
    <row r="650" ht="14.2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row>
    <row r="651" ht="14.2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row>
    <row r="652" ht="14.2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row>
    <row r="653" ht="14.2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row>
    <row r="654" ht="14.2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row>
    <row r="655" ht="14.2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row>
    <row r="656" ht="14.2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row>
    <row r="657" ht="14.2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row>
    <row r="658" ht="14.2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row>
    <row r="659" ht="14.2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row>
    <row r="660" ht="14.2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row>
    <row r="661" ht="14.2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row>
    <row r="662" ht="14.2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row>
    <row r="663" ht="14.2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row>
    <row r="664" ht="14.2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row>
    <row r="665" ht="14.2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row>
    <row r="666" ht="14.2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row>
    <row r="667" ht="14.2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row>
    <row r="668" ht="14.2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row>
    <row r="669" ht="14.2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row>
    <row r="670" ht="14.2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row>
    <row r="671" ht="14.2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row>
    <row r="672" ht="14.2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row>
    <row r="673" ht="14.2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row>
    <row r="674" ht="14.2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row>
    <row r="675" ht="14.2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row>
    <row r="676" ht="14.2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row>
    <row r="677" ht="14.2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row>
    <row r="678" ht="14.2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row>
    <row r="679" ht="14.2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row>
    <row r="680" ht="14.2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row>
    <row r="681" ht="14.2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row>
    <row r="682" ht="14.2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row>
    <row r="683" ht="14.2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row>
    <row r="684" ht="14.2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row>
    <row r="685" ht="14.2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row>
    <row r="686" ht="14.2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row>
    <row r="687" ht="14.2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row>
    <row r="688" ht="14.2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row>
    <row r="689" ht="14.2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row>
    <row r="690" ht="14.2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row>
    <row r="691" ht="14.2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row>
    <row r="692" ht="14.2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row>
    <row r="693" ht="14.2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row>
    <row r="694" ht="14.2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row>
    <row r="695" ht="14.2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row>
    <row r="696" ht="14.2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row>
    <row r="697" ht="14.2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row>
    <row r="698" ht="14.2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row>
    <row r="699" ht="14.2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row>
    <row r="700" ht="14.2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row>
    <row r="701" ht="14.2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row>
    <row r="702" ht="14.2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row>
    <row r="703" ht="14.2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row>
    <row r="704" ht="14.2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row>
    <row r="705" ht="14.2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row>
    <row r="706" ht="14.2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row>
    <row r="707" ht="14.2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row>
    <row r="708" ht="14.2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row>
    <row r="709" ht="14.2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row>
    <row r="710" ht="14.2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row>
    <row r="711" ht="14.2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row>
    <row r="712" ht="14.2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row>
    <row r="713" ht="14.2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row>
    <row r="714" ht="14.2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row>
    <row r="715" ht="14.2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row>
    <row r="716" ht="14.2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row>
    <row r="717" ht="14.2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row>
    <row r="718" ht="14.2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row>
    <row r="719" ht="14.2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row>
    <row r="720" ht="14.2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row>
    <row r="721" ht="14.2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row>
    <row r="722" ht="14.2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row>
    <row r="723" ht="14.2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row>
    <row r="724" ht="14.2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row>
    <row r="725" ht="14.2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row>
    <row r="726" ht="14.2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row>
    <row r="727" ht="14.2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row>
    <row r="728" ht="14.2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row>
    <row r="729" ht="14.2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row>
    <row r="730" ht="14.2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row>
    <row r="731" ht="14.2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c r="AE731" s="14"/>
    </row>
    <row r="732" ht="14.2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c r="AE732" s="14"/>
    </row>
    <row r="733" ht="14.2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c r="AE733" s="14"/>
    </row>
    <row r="734" ht="14.2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c r="AE734" s="14"/>
    </row>
    <row r="735" ht="14.2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c r="AD735" s="14"/>
      <c r="AE735" s="14"/>
    </row>
    <row r="736" ht="14.2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c r="AD736" s="14"/>
      <c r="AE736" s="14"/>
    </row>
    <row r="737" ht="14.2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c r="AE737" s="14"/>
    </row>
    <row r="738" ht="14.2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c r="AD738" s="14"/>
      <c r="AE738" s="14"/>
    </row>
    <row r="739" ht="14.2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c r="AD739" s="14"/>
      <c r="AE739" s="14"/>
    </row>
    <row r="740" ht="14.2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c r="AD740" s="14"/>
      <c r="AE740" s="14"/>
    </row>
    <row r="741" ht="14.2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c r="AD741" s="14"/>
      <c r="AE741" s="14"/>
    </row>
    <row r="742" ht="14.2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c r="AD742" s="14"/>
      <c r="AE742" s="14"/>
    </row>
    <row r="743" ht="14.2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c r="AD743" s="14"/>
      <c r="AE743" s="14"/>
    </row>
    <row r="744" ht="14.2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c r="AE744" s="14"/>
    </row>
    <row r="745" ht="14.2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c r="AD745" s="14"/>
      <c r="AE745" s="14"/>
    </row>
    <row r="746" ht="14.2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c r="AD746" s="14"/>
      <c r="AE746" s="14"/>
    </row>
    <row r="747" ht="14.2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c r="AD747" s="14"/>
      <c r="AE747" s="14"/>
    </row>
    <row r="748" ht="14.2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c r="AD748" s="14"/>
      <c r="AE748" s="14"/>
    </row>
    <row r="749" ht="14.2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c r="AD749" s="14"/>
      <c r="AE749" s="14"/>
    </row>
    <row r="750" ht="14.2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c r="AD750" s="14"/>
      <c r="AE750" s="14"/>
    </row>
    <row r="751" ht="14.2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c r="AD751" s="14"/>
      <c r="AE751" s="14"/>
    </row>
    <row r="752" ht="14.2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c r="AD752" s="14"/>
      <c r="AE752" s="14"/>
    </row>
    <row r="753" ht="14.2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c r="AD753" s="14"/>
      <c r="AE753" s="14"/>
    </row>
    <row r="754" ht="14.2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c r="AE754" s="14"/>
    </row>
    <row r="755" ht="14.2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c r="AD755" s="14"/>
      <c r="AE755" s="14"/>
    </row>
    <row r="756" ht="14.2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c r="AD756" s="14"/>
      <c r="AE756" s="14"/>
    </row>
    <row r="757" ht="14.2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c r="AE757" s="14"/>
    </row>
    <row r="758" ht="14.2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c r="AD758" s="14"/>
      <c r="AE758" s="14"/>
    </row>
    <row r="759" ht="14.2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c r="AE759" s="14"/>
    </row>
    <row r="760" ht="14.2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c r="AD760" s="14"/>
      <c r="AE760" s="14"/>
    </row>
    <row r="761" ht="14.2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c r="AD761" s="14"/>
      <c r="AE761" s="14"/>
    </row>
    <row r="762" ht="14.2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c r="AD762" s="14"/>
      <c r="AE762" s="14"/>
    </row>
    <row r="763" ht="14.2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c r="AD763" s="14"/>
      <c r="AE763" s="14"/>
    </row>
    <row r="764" ht="14.2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c r="AE764" s="14"/>
    </row>
    <row r="765" ht="14.2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c r="AD765" s="14"/>
      <c r="AE765" s="14"/>
    </row>
    <row r="766" ht="14.2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c r="AE766" s="14"/>
    </row>
    <row r="767" ht="14.2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c r="AD767" s="14"/>
      <c r="AE767" s="14"/>
    </row>
    <row r="768" ht="14.2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c r="AD768" s="14"/>
      <c r="AE768" s="14"/>
    </row>
    <row r="769" ht="14.2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c r="AE769" s="14"/>
    </row>
    <row r="770" ht="14.2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c r="AD770" s="14"/>
      <c r="AE770" s="14"/>
    </row>
    <row r="771" ht="14.2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c r="AD771" s="14"/>
      <c r="AE771" s="14"/>
    </row>
    <row r="772" ht="14.2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c r="AD772" s="14"/>
      <c r="AE772" s="14"/>
    </row>
    <row r="773" ht="14.2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c r="AD773" s="14"/>
      <c r="AE773" s="14"/>
    </row>
    <row r="774" ht="14.2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c r="AD774" s="14"/>
      <c r="AE774" s="14"/>
    </row>
    <row r="775" ht="14.2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c r="AD775" s="14"/>
      <c r="AE775" s="14"/>
    </row>
    <row r="776" ht="14.2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c r="AD776" s="14"/>
      <c r="AE776" s="14"/>
    </row>
    <row r="777" ht="14.2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c r="AE777" s="14"/>
    </row>
    <row r="778" ht="14.2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c r="AD778" s="14"/>
      <c r="AE778" s="14"/>
    </row>
    <row r="779" ht="14.2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c r="AD779" s="14"/>
      <c r="AE779" s="14"/>
    </row>
    <row r="780" ht="14.2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c r="AD780" s="14"/>
      <c r="AE780" s="14"/>
    </row>
    <row r="781" ht="14.2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c r="AD781" s="14"/>
      <c r="AE781" s="14"/>
    </row>
    <row r="782" ht="14.2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c r="AD782" s="14"/>
      <c r="AE782" s="14"/>
    </row>
    <row r="783" ht="14.2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c r="AD783" s="14"/>
      <c r="AE783" s="14"/>
    </row>
    <row r="784" ht="14.2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c r="AD784" s="14"/>
      <c r="AE784" s="14"/>
    </row>
    <row r="785" ht="14.2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c r="AD785" s="14"/>
      <c r="AE785" s="14"/>
    </row>
    <row r="786" ht="14.2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c r="AD786" s="14"/>
      <c r="AE786" s="14"/>
    </row>
    <row r="787" ht="14.2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c r="AE787" s="14"/>
    </row>
    <row r="788" ht="14.2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c r="AD788" s="14"/>
      <c r="AE788" s="14"/>
    </row>
    <row r="789" ht="14.2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c r="AD789" s="14"/>
      <c r="AE789" s="14"/>
    </row>
    <row r="790" ht="14.2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c r="AD790" s="14"/>
      <c r="AE790" s="14"/>
    </row>
    <row r="791" ht="14.2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c r="AD791" s="14"/>
      <c r="AE791" s="14"/>
    </row>
    <row r="792" ht="14.2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c r="AD792" s="14"/>
      <c r="AE792" s="14"/>
    </row>
    <row r="793" ht="14.2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c r="AD793" s="14"/>
      <c r="AE793" s="14"/>
    </row>
    <row r="794" ht="14.2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c r="AD794" s="14"/>
      <c r="AE794" s="14"/>
    </row>
    <row r="795" ht="14.2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c r="AD795" s="14"/>
      <c r="AE795" s="14"/>
    </row>
    <row r="796" ht="14.2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c r="AD796" s="14"/>
      <c r="AE796" s="14"/>
    </row>
    <row r="797" ht="14.2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c r="AD797" s="14"/>
      <c r="AE797" s="14"/>
    </row>
    <row r="798" ht="14.2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c r="AD798" s="14"/>
      <c r="AE798" s="14"/>
    </row>
    <row r="799" ht="14.2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c r="AD799" s="14"/>
      <c r="AE799" s="14"/>
    </row>
    <row r="800" ht="14.2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c r="AD800" s="14"/>
      <c r="AE800" s="14"/>
    </row>
    <row r="801" ht="14.2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c r="AD801" s="14"/>
      <c r="AE801" s="14"/>
    </row>
    <row r="802" ht="14.2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c r="AD802" s="14"/>
      <c r="AE802" s="14"/>
    </row>
    <row r="803" ht="14.2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c r="AD803" s="14"/>
      <c r="AE803" s="14"/>
    </row>
    <row r="804" ht="14.2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c r="AD804" s="14"/>
      <c r="AE804" s="14"/>
    </row>
    <row r="805" ht="14.2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c r="AD805" s="14"/>
      <c r="AE805" s="14"/>
    </row>
    <row r="806" ht="14.2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c r="AA806" s="14"/>
      <c r="AB806" s="14"/>
      <c r="AC806" s="14"/>
      <c r="AD806" s="14"/>
      <c r="AE806" s="14"/>
    </row>
    <row r="807" ht="14.2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c r="AD807" s="14"/>
      <c r="AE807" s="14"/>
    </row>
    <row r="808" ht="14.2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c r="AD808" s="14"/>
      <c r="AE808" s="14"/>
    </row>
    <row r="809" ht="14.2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c r="AD809" s="14"/>
      <c r="AE809" s="14"/>
    </row>
    <row r="810" ht="14.2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c r="AD810" s="14"/>
      <c r="AE810" s="14"/>
    </row>
    <row r="811" ht="14.2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c r="AD811" s="14"/>
      <c r="AE811" s="14"/>
    </row>
    <row r="812" ht="14.2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c r="AD812" s="14"/>
      <c r="AE812" s="14"/>
    </row>
    <row r="813" ht="14.2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c r="AD813" s="14"/>
      <c r="AE813" s="14"/>
    </row>
    <row r="814" ht="14.2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c r="AD814" s="14"/>
      <c r="AE814" s="14"/>
    </row>
    <row r="815" ht="14.2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c r="AD815" s="14"/>
      <c r="AE815" s="14"/>
    </row>
    <row r="816" ht="14.2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c r="AD816" s="14"/>
      <c r="AE816" s="14"/>
    </row>
    <row r="817" ht="14.2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c r="AD817" s="14"/>
      <c r="AE817" s="14"/>
    </row>
    <row r="818" ht="14.2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c r="AA818" s="14"/>
      <c r="AB818" s="14"/>
      <c r="AC818" s="14"/>
      <c r="AD818" s="14"/>
      <c r="AE818" s="14"/>
    </row>
    <row r="819" ht="14.2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c r="AD819" s="14"/>
      <c r="AE819" s="14"/>
    </row>
    <row r="820" ht="14.2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c r="AD820" s="14"/>
      <c r="AE820" s="14"/>
    </row>
    <row r="821" ht="14.2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c r="AD821" s="14"/>
      <c r="AE821" s="14"/>
    </row>
    <row r="822" ht="14.2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c r="AA822" s="14"/>
      <c r="AB822" s="14"/>
      <c r="AC822" s="14"/>
      <c r="AD822" s="14"/>
      <c r="AE822" s="14"/>
    </row>
    <row r="823" ht="14.2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c r="AA823" s="14"/>
      <c r="AB823" s="14"/>
      <c r="AC823" s="14"/>
      <c r="AD823" s="14"/>
      <c r="AE823" s="14"/>
    </row>
    <row r="824" ht="14.2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c r="AA824" s="14"/>
      <c r="AB824" s="14"/>
      <c r="AC824" s="14"/>
      <c r="AD824" s="14"/>
      <c r="AE824" s="14"/>
    </row>
    <row r="825" ht="14.2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c r="AA825" s="14"/>
      <c r="AB825" s="14"/>
      <c r="AC825" s="14"/>
      <c r="AD825" s="14"/>
      <c r="AE825" s="14"/>
    </row>
    <row r="826" ht="14.2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c r="AA826" s="14"/>
      <c r="AB826" s="14"/>
      <c r="AC826" s="14"/>
      <c r="AD826" s="14"/>
      <c r="AE826" s="14"/>
    </row>
    <row r="827" ht="14.2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c r="AD827" s="14"/>
      <c r="AE827" s="14"/>
    </row>
    <row r="828" ht="14.2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c r="AD828" s="14"/>
      <c r="AE828" s="14"/>
    </row>
    <row r="829" ht="14.2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c r="AA829" s="14"/>
      <c r="AB829" s="14"/>
      <c r="AC829" s="14"/>
      <c r="AD829" s="14"/>
      <c r="AE829" s="14"/>
    </row>
    <row r="830" ht="14.2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c r="AA830" s="14"/>
      <c r="AB830" s="14"/>
      <c r="AC830" s="14"/>
      <c r="AD830" s="14"/>
      <c r="AE830" s="14"/>
    </row>
    <row r="831" ht="14.2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c r="AA831" s="14"/>
      <c r="AB831" s="14"/>
      <c r="AC831" s="14"/>
      <c r="AD831" s="14"/>
      <c r="AE831" s="14"/>
    </row>
    <row r="832" ht="14.2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c r="AD832" s="14"/>
      <c r="AE832" s="14"/>
    </row>
    <row r="833" ht="14.2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c r="AD833" s="14"/>
      <c r="AE833" s="14"/>
    </row>
    <row r="834" ht="14.2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c r="AD834" s="14"/>
      <c r="AE834" s="14"/>
    </row>
    <row r="835" ht="14.2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c r="AD835" s="14"/>
      <c r="AE835" s="14"/>
    </row>
    <row r="836" ht="14.2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c r="AA836" s="14"/>
      <c r="AB836" s="14"/>
      <c r="AC836" s="14"/>
      <c r="AD836" s="14"/>
      <c r="AE836" s="14"/>
    </row>
    <row r="837" ht="14.2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c r="AD837" s="14"/>
      <c r="AE837" s="14"/>
    </row>
    <row r="838" ht="14.2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c r="AD838" s="14"/>
      <c r="AE838" s="14"/>
    </row>
    <row r="839" ht="14.2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c r="AA839" s="14"/>
      <c r="AB839" s="14"/>
      <c r="AC839" s="14"/>
      <c r="AD839" s="14"/>
      <c r="AE839" s="14"/>
    </row>
    <row r="840" ht="14.2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c r="AA840" s="14"/>
      <c r="AB840" s="14"/>
      <c r="AC840" s="14"/>
      <c r="AD840" s="14"/>
      <c r="AE840" s="14"/>
    </row>
    <row r="841" ht="14.2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c r="AA841" s="14"/>
      <c r="AB841" s="14"/>
      <c r="AC841" s="14"/>
      <c r="AD841" s="14"/>
      <c r="AE841" s="14"/>
    </row>
    <row r="842" ht="14.2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c r="AA842" s="14"/>
      <c r="AB842" s="14"/>
      <c r="AC842" s="14"/>
      <c r="AD842" s="14"/>
      <c r="AE842" s="14"/>
    </row>
    <row r="843" ht="14.2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c r="AA843" s="14"/>
      <c r="AB843" s="14"/>
      <c r="AC843" s="14"/>
      <c r="AD843" s="14"/>
      <c r="AE843" s="14"/>
    </row>
    <row r="844" ht="14.2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c r="AA844" s="14"/>
      <c r="AB844" s="14"/>
      <c r="AC844" s="14"/>
      <c r="AD844" s="14"/>
      <c r="AE844" s="14"/>
    </row>
    <row r="845" ht="14.2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c r="AA845" s="14"/>
      <c r="AB845" s="14"/>
      <c r="AC845" s="14"/>
      <c r="AD845" s="14"/>
      <c r="AE845" s="14"/>
    </row>
    <row r="846" ht="14.2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c r="AA846" s="14"/>
      <c r="AB846" s="14"/>
      <c r="AC846" s="14"/>
      <c r="AD846" s="14"/>
      <c r="AE846" s="14"/>
    </row>
    <row r="847" ht="14.2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c r="AA847" s="14"/>
      <c r="AB847" s="14"/>
      <c r="AC847" s="14"/>
      <c r="AD847" s="14"/>
      <c r="AE847" s="14"/>
    </row>
    <row r="848" ht="14.2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c r="AD848" s="14"/>
      <c r="AE848" s="14"/>
    </row>
    <row r="849" ht="14.2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c r="AA849" s="14"/>
      <c r="AB849" s="14"/>
      <c r="AC849" s="14"/>
      <c r="AD849" s="14"/>
      <c r="AE849" s="14"/>
    </row>
    <row r="850" ht="14.2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c r="AA850" s="14"/>
      <c r="AB850" s="14"/>
      <c r="AC850" s="14"/>
      <c r="AD850" s="14"/>
      <c r="AE850" s="14"/>
    </row>
    <row r="851" ht="14.2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c r="AA851" s="14"/>
      <c r="AB851" s="14"/>
      <c r="AC851" s="14"/>
      <c r="AD851" s="14"/>
      <c r="AE851" s="14"/>
    </row>
    <row r="852" ht="14.2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c r="AA852" s="14"/>
      <c r="AB852" s="14"/>
      <c r="AC852" s="14"/>
      <c r="AD852" s="14"/>
      <c r="AE852" s="14"/>
    </row>
    <row r="853" ht="14.2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c r="AA853" s="14"/>
      <c r="AB853" s="14"/>
      <c r="AC853" s="14"/>
      <c r="AD853" s="14"/>
      <c r="AE853" s="14"/>
    </row>
    <row r="854" ht="14.2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c r="AA854" s="14"/>
      <c r="AB854" s="14"/>
      <c r="AC854" s="14"/>
      <c r="AD854" s="14"/>
      <c r="AE854" s="14"/>
    </row>
    <row r="855" ht="14.2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c r="AA855" s="14"/>
      <c r="AB855" s="14"/>
      <c r="AC855" s="14"/>
      <c r="AD855" s="14"/>
      <c r="AE855" s="14"/>
    </row>
    <row r="856" ht="14.2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c r="AA856" s="14"/>
      <c r="AB856" s="14"/>
      <c r="AC856" s="14"/>
      <c r="AD856" s="14"/>
      <c r="AE856" s="14"/>
    </row>
    <row r="857" ht="14.25" customHeight="1">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c r="AD857" s="14"/>
      <c r="AE857" s="14"/>
    </row>
    <row r="858" ht="14.25" customHeight="1">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c r="AA858" s="14"/>
      <c r="AB858" s="14"/>
      <c r="AC858" s="14"/>
      <c r="AD858" s="14"/>
      <c r="AE858" s="14"/>
    </row>
    <row r="859" ht="14.25" customHeight="1">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c r="AD859" s="14"/>
      <c r="AE859" s="14"/>
    </row>
    <row r="860" ht="14.25" customHeight="1">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c r="AA860" s="14"/>
      <c r="AB860" s="14"/>
      <c r="AC860" s="14"/>
      <c r="AD860" s="14"/>
      <c r="AE860" s="14"/>
    </row>
    <row r="861" ht="14.25" customHeight="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c r="AA861" s="14"/>
      <c r="AB861" s="14"/>
      <c r="AC861" s="14"/>
      <c r="AD861" s="14"/>
      <c r="AE861" s="14"/>
    </row>
    <row r="862" ht="14.25" customHeight="1">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c r="AD862" s="14"/>
      <c r="AE862" s="14"/>
    </row>
    <row r="863" ht="14.25" customHeight="1">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c r="AD863" s="14"/>
      <c r="AE863" s="14"/>
    </row>
    <row r="864" ht="14.25" customHeight="1">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c r="AA864" s="14"/>
      <c r="AB864" s="14"/>
      <c r="AC864" s="14"/>
      <c r="AD864" s="14"/>
      <c r="AE864" s="14"/>
    </row>
    <row r="865" ht="14.25" customHeight="1">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c r="AA865" s="14"/>
      <c r="AB865" s="14"/>
      <c r="AC865" s="14"/>
      <c r="AD865" s="14"/>
      <c r="AE865" s="14"/>
    </row>
    <row r="866" ht="14.25" customHeight="1">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c r="AA866" s="14"/>
      <c r="AB866" s="14"/>
      <c r="AC866" s="14"/>
      <c r="AD866" s="14"/>
      <c r="AE866" s="14"/>
    </row>
    <row r="867" ht="14.25" customHeight="1">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c r="AA867" s="14"/>
      <c r="AB867" s="14"/>
      <c r="AC867" s="14"/>
      <c r="AD867" s="14"/>
      <c r="AE867" s="14"/>
    </row>
    <row r="868" ht="14.25" customHeight="1">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c r="AA868" s="14"/>
      <c r="AB868" s="14"/>
      <c r="AC868" s="14"/>
      <c r="AD868" s="14"/>
      <c r="AE868" s="14"/>
    </row>
    <row r="869" ht="14.25" customHeight="1">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c r="AA869" s="14"/>
      <c r="AB869" s="14"/>
      <c r="AC869" s="14"/>
      <c r="AD869" s="14"/>
      <c r="AE869" s="14"/>
    </row>
    <row r="870" ht="14.25" customHeight="1">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c r="AA870" s="14"/>
      <c r="AB870" s="14"/>
      <c r="AC870" s="14"/>
      <c r="AD870" s="14"/>
      <c r="AE870" s="14"/>
    </row>
    <row r="871" ht="14.25" customHeight="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c r="AA871" s="14"/>
      <c r="AB871" s="14"/>
      <c r="AC871" s="14"/>
      <c r="AD871" s="14"/>
      <c r="AE871" s="14"/>
    </row>
    <row r="872" ht="14.25" customHeight="1">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c r="AA872" s="14"/>
      <c r="AB872" s="14"/>
      <c r="AC872" s="14"/>
      <c r="AD872" s="14"/>
      <c r="AE872" s="14"/>
    </row>
    <row r="873" ht="14.25" customHeight="1">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c r="AA873" s="14"/>
      <c r="AB873" s="14"/>
      <c r="AC873" s="14"/>
      <c r="AD873" s="14"/>
      <c r="AE873" s="14"/>
    </row>
    <row r="874" ht="14.25" customHeight="1">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c r="AA874" s="14"/>
      <c r="AB874" s="14"/>
      <c r="AC874" s="14"/>
      <c r="AD874" s="14"/>
      <c r="AE874" s="14"/>
    </row>
    <row r="875" ht="14.25" customHeight="1">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c r="AA875" s="14"/>
      <c r="AB875" s="14"/>
      <c r="AC875" s="14"/>
      <c r="AD875" s="14"/>
      <c r="AE875" s="14"/>
    </row>
    <row r="876" ht="14.25" customHeight="1">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c r="AA876" s="14"/>
      <c r="AB876" s="14"/>
      <c r="AC876" s="14"/>
      <c r="AD876" s="14"/>
      <c r="AE876" s="14"/>
    </row>
    <row r="877" ht="14.25" customHeight="1">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c r="AD877" s="14"/>
      <c r="AE877" s="14"/>
    </row>
    <row r="878" ht="14.25" customHeight="1">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c r="AA878" s="14"/>
      <c r="AB878" s="14"/>
      <c r="AC878" s="14"/>
      <c r="AD878" s="14"/>
      <c r="AE878" s="14"/>
    </row>
    <row r="879" ht="14.25" customHeight="1">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c r="AA879" s="14"/>
      <c r="AB879" s="14"/>
      <c r="AC879" s="14"/>
      <c r="AD879" s="14"/>
      <c r="AE879" s="14"/>
    </row>
    <row r="880" ht="14.25" customHeight="1">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c r="AA880" s="14"/>
      <c r="AB880" s="14"/>
      <c r="AC880" s="14"/>
      <c r="AD880" s="14"/>
      <c r="AE880" s="14"/>
    </row>
    <row r="881" ht="14.25" customHeight="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c r="AD881" s="14"/>
      <c r="AE881" s="14"/>
    </row>
    <row r="882" ht="14.25" customHeight="1">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c r="AA882" s="14"/>
      <c r="AB882" s="14"/>
      <c r="AC882" s="14"/>
      <c r="AD882" s="14"/>
      <c r="AE882" s="14"/>
    </row>
    <row r="883" ht="14.25" customHeight="1">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c r="AD883" s="14"/>
      <c r="AE883" s="14"/>
    </row>
    <row r="884" ht="14.25" customHeight="1">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c r="AA884" s="14"/>
      <c r="AB884" s="14"/>
      <c r="AC884" s="14"/>
      <c r="AD884" s="14"/>
      <c r="AE884" s="14"/>
    </row>
    <row r="885" ht="14.25" customHeight="1">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c r="AA885" s="14"/>
      <c r="AB885" s="14"/>
      <c r="AC885" s="14"/>
      <c r="AD885" s="14"/>
      <c r="AE885" s="14"/>
    </row>
    <row r="886" ht="14.25" customHeight="1">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c r="AA886" s="14"/>
      <c r="AB886" s="14"/>
      <c r="AC886" s="14"/>
      <c r="AD886" s="14"/>
      <c r="AE886" s="14"/>
    </row>
    <row r="887" ht="14.25" customHeight="1">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c r="AA887" s="14"/>
      <c r="AB887" s="14"/>
      <c r="AC887" s="14"/>
      <c r="AD887" s="14"/>
      <c r="AE887" s="14"/>
    </row>
    <row r="888" ht="14.25" customHeight="1">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c r="AA888" s="14"/>
      <c r="AB888" s="14"/>
      <c r="AC888" s="14"/>
      <c r="AD888" s="14"/>
      <c r="AE888" s="14"/>
    </row>
    <row r="889" ht="14.25" customHeight="1">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c r="AA889" s="14"/>
      <c r="AB889" s="14"/>
      <c r="AC889" s="14"/>
      <c r="AD889" s="14"/>
      <c r="AE889" s="14"/>
    </row>
    <row r="890" ht="14.25" customHeight="1">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c r="AA890" s="14"/>
      <c r="AB890" s="14"/>
      <c r="AC890" s="14"/>
      <c r="AD890" s="14"/>
      <c r="AE890" s="14"/>
    </row>
    <row r="891" ht="14.25" customHeight="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c r="AA891" s="14"/>
      <c r="AB891" s="14"/>
      <c r="AC891" s="14"/>
      <c r="AD891" s="14"/>
      <c r="AE891" s="14"/>
    </row>
    <row r="892" ht="14.25" customHeight="1">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c r="AA892" s="14"/>
      <c r="AB892" s="14"/>
      <c r="AC892" s="14"/>
      <c r="AD892" s="14"/>
      <c r="AE892" s="14"/>
    </row>
    <row r="893" ht="14.25" customHeight="1">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c r="AA893" s="14"/>
      <c r="AB893" s="14"/>
      <c r="AC893" s="14"/>
      <c r="AD893" s="14"/>
      <c r="AE893" s="14"/>
    </row>
    <row r="894" ht="14.25" customHeight="1">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c r="AA894" s="14"/>
      <c r="AB894" s="14"/>
      <c r="AC894" s="14"/>
      <c r="AD894" s="14"/>
      <c r="AE894" s="14"/>
    </row>
    <row r="895" ht="14.25" customHeight="1">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c r="AA895" s="14"/>
      <c r="AB895" s="14"/>
      <c r="AC895" s="14"/>
      <c r="AD895" s="14"/>
      <c r="AE895" s="14"/>
    </row>
    <row r="896" ht="14.25" customHeight="1">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c r="AA896" s="14"/>
      <c r="AB896" s="14"/>
      <c r="AC896" s="14"/>
      <c r="AD896" s="14"/>
      <c r="AE896" s="14"/>
    </row>
    <row r="897" ht="14.25" customHeight="1">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c r="AA897" s="14"/>
      <c r="AB897" s="14"/>
      <c r="AC897" s="14"/>
      <c r="AD897" s="14"/>
      <c r="AE897" s="14"/>
    </row>
    <row r="898" ht="14.25" customHeight="1">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c r="AA898" s="14"/>
      <c r="AB898" s="14"/>
      <c r="AC898" s="14"/>
      <c r="AD898" s="14"/>
      <c r="AE898" s="14"/>
    </row>
    <row r="899" ht="14.25" customHeight="1">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c r="AA899" s="14"/>
      <c r="AB899" s="14"/>
      <c r="AC899" s="14"/>
      <c r="AD899" s="14"/>
      <c r="AE899" s="14"/>
    </row>
    <row r="900" ht="14.25" customHeight="1">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c r="AD900" s="14"/>
      <c r="AE900" s="14"/>
    </row>
    <row r="901" ht="14.25" customHeight="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c r="AD901" s="14"/>
      <c r="AE901" s="14"/>
    </row>
    <row r="902" ht="14.25" customHeight="1">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c r="AA902" s="14"/>
      <c r="AB902" s="14"/>
      <c r="AC902" s="14"/>
      <c r="AD902" s="14"/>
      <c r="AE902" s="14"/>
    </row>
    <row r="903" ht="14.25" customHeight="1">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c r="AA903" s="14"/>
      <c r="AB903" s="14"/>
      <c r="AC903" s="14"/>
      <c r="AD903" s="14"/>
      <c r="AE903" s="14"/>
    </row>
    <row r="904" ht="14.25" customHeight="1">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c r="AA904" s="14"/>
      <c r="AB904" s="14"/>
      <c r="AC904" s="14"/>
      <c r="AD904" s="14"/>
      <c r="AE904" s="14"/>
    </row>
    <row r="905" ht="14.25" customHeight="1">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c r="AA905" s="14"/>
      <c r="AB905" s="14"/>
      <c r="AC905" s="14"/>
      <c r="AD905" s="14"/>
      <c r="AE905" s="14"/>
    </row>
    <row r="906" ht="14.25" customHeight="1">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c r="AA906" s="14"/>
      <c r="AB906" s="14"/>
      <c r="AC906" s="14"/>
      <c r="AD906" s="14"/>
      <c r="AE906" s="14"/>
    </row>
    <row r="907" ht="14.25" customHeight="1">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c r="AA907" s="14"/>
      <c r="AB907" s="14"/>
      <c r="AC907" s="14"/>
      <c r="AD907" s="14"/>
      <c r="AE907" s="14"/>
    </row>
    <row r="908" ht="14.25" customHeight="1">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c r="AA908" s="14"/>
      <c r="AB908" s="14"/>
      <c r="AC908" s="14"/>
      <c r="AD908" s="14"/>
      <c r="AE908" s="14"/>
    </row>
    <row r="909" ht="14.25" customHeight="1">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c r="AA909" s="14"/>
      <c r="AB909" s="14"/>
      <c r="AC909" s="14"/>
      <c r="AD909" s="14"/>
      <c r="AE909" s="14"/>
    </row>
    <row r="910" ht="14.25" customHeight="1">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c r="AA910" s="14"/>
      <c r="AB910" s="14"/>
      <c r="AC910" s="14"/>
      <c r="AD910" s="14"/>
      <c r="AE910" s="14"/>
    </row>
    <row r="911" ht="14.25" customHeight="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c r="AA911" s="14"/>
      <c r="AB911" s="14"/>
      <c r="AC911" s="14"/>
      <c r="AD911" s="14"/>
      <c r="AE911" s="14"/>
    </row>
    <row r="912" ht="14.25" customHeight="1">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c r="AA912" s="14"/>
      <c r="AB912" s="14"/>
      <c r="AC912" s="14"/>
      <c r="AD912" s="14"/>
      <c r="AE912" s="14"/>
    </row>
    <row r="913" ht="14.25" customHeight="1">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c r="AD913" s="14"/>
      <c r="AE913" s="14"/>
    </row>
    <row r="914" ht="14.25" customHeight="1">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c r="AA914" s="14"/>
      <c r="AB914" s="14"/>
      <c r="AC914" s="14"/>
      <c r="AD914" s="14"/>
      <c r="AE914" s="14"/>
    </row>
    <row r="915" ht="14.25" customHeight="1">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c r="AD915" s="14"/>
      <c r="AE915" s="14"/>
    </row>
    <row r="916" ht="14.25" customHeight="1">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c r="AA916" s="14"/>
      <c r="AB916" s="14"/>
      <c r="AC916" s="14"/>
      <c r="AD916" s="14"/>
      <c r="AE916" s="14"/>
    </row>
    <row r="917" ht="14.25" customHeight="1">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c r="AD917" s="14"/>
      <c r="AE917" s="14"/>
    </row>
    <row r="918" ht="14.25" customHeight="1">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c r="AA918" s="14"/>
      <c r="AB918" s="14"/>
      <c r="AC918" s="14"/>
      <c r="AD918" s="14"/>
      <c r="AE918" s="14"/>
    </row>
    <row r="919" ht="14.25" customHeight="1">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c r="AA919" s="14"/>
      <c r="AB919" s="14"/>
      <c r="AC919" s="14"/>
      <c r="AD919" s="14"/>
      <c r="AE919" s="14"/>
    </row>
    <row r="920" ht="14.25" customHeight="1">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c r="AA920" s="14"/>
      <c r="AB920" s="14"/>
      <c r="AC920" s="14"/>
      <c r="AD920" s="14"/>
      <c r="AE920" s="14"/>
    </row>
    <row r="921" ht="14.25" customHeight="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c r="AA921" s="14"/>
      <c r="AB921" s="14"/>
      <c r="AC921" s="14"/>
      <c r="AD921" s="14"/>
      <c r="AE921" s="14"/>
    </row>
    <row r="922" ht="14.25" customHeight="1">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c r="AD922" s="14"/>
      <c r="AE922" s="14"/>
    </row>
    <row r="923" ht="14.25" customHeight="1">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c r="AD923" s="14"/>
      <c r="AE923" s="14"/>
    </row>
    <row r="924" ht="14.25" customHeight="1">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c r="AA924" s="14"/>
      <c r="AB924" s="14"/>
      <c r="AC924" s="14"/>
      <c r="AD924" s="14"/>
      <c r="AE924" s="14"/>
    </row>
    <row r="925" ht="14.25" customHeight="1">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c r="AA925" s="14"/>
      <c r="AB925" s="14"/>
      <c r="AC925" s="14"/>
      <c r="AD925" s="14"/>
      <c r="AE925" s="14"/>
    </row>
    <row r="926" ht="14.25" customHeight="1">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c r="AA926" s="14"/>
      <c r="AB926" s="14"/>
      <c r="AC926" s="14"/>
      <c r="AD926" s="14"/>
      <c r="AE926" s="14"/>
    </row>
    <row r="927" ht="14.25" customHeight="1">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c r="AA927" s="14"/>
      <c r="AB927" s="14"/>
      <c r="AC927" s="14"/>
      <c r="AD927" s="14"/>
      <c r="AE927" s="14"/>
    </row>
    <row r="928" ht="14.25" customHeight="1">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c r="AA928" s="14"/>
      <c r="AB928" s="14"/>
      <c r="AC928" s="14"/>
      <c r="AD928" s="14"/>
      <c r="AE928" s="14"/>
    </row>
    <row r="929" ht="14.25" customHeight="1">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c r="AA929" s="14"/>
      <c r="AB929" s="14"/>
      <c r="AC929" s="14"/>
      <c r="AD929" s="14"/>
      <c r="AE929" s="14"/>
    </row>
    <row r="930" ht="14.25" customHeight="1">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c r="AA930" s="14"/>
      <c r="AB930" s="14"/>
      <c r="AC930" s="14"/>
      <c r="AD930" s="14"/>
      <c r="AE930" s="14"/>
    </row>
    <row r="931" ht="14.25" customHeight="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c r="AA931" s="14"/>
      <c r="AB931" s="14"/>
      <c r="AC931" s="14"/>
      <c r="AD931" s="14"/>
      <c r="AE931" s="14"/>
    </row>
    <row r="932" ht="14.25" customHeight="1">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c r="AA932" s="14"/>
      <c r="AB932" s="14"/>
      <c r="AC932" s="14"/>
      <c r="AD932" s="14"/>
      <c r="AE932" s="14"/>
    </row>
    <row r="933" ht="14.25" customHeight="1">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c r="AA933" s="14"/>
      <c r="AB933" s="14"/>
      <c r="AC933" s="14"/>
      <c r="AD933" s="14"/>
      <c r="AE933" s="14"/>
    </row>
    <row r="934" ht="14.25" customHeight="1">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c r="AA934" s="14"/>
      <c r="AB934" s="14"/>
      <c r="AC934" s="14"/>
      <c r="AD934" s="14"/>
      <c r="AE934" s="14"/>
    </row>
    <row r="935" ht="14.25" customHeight="1">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c r="AD935" s="14"/>
      <c r="AE935" s="14"/>
    </row>
    <row r="936" ht="14.25" customHeight="1">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c r="AA936" s="14"/>
      <c r="AB936" s="14"/>
      <c r="AC936" s="14"/>
      <c r="AD936" s="14"/>
      <c r="AE936" s="14"/>
    </row>
    <row r="937" ht="14.25" customHeight="1">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c r="AD937" s="14"/>
      <c r="AE937" s="14"/>
    </row>
    <row r="938" ht="14.25" customHeight="1">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c r="AA938" s="14"/>
      <c r="AB938" s="14"/>
      <c r="AC938" s="14"/>
      <c r="AD938" s="14"/>
      <c r="AE938" s="14"/>
    </row>
    <row r="939" ht="14.25" customHeight="1">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c r="AA939" s="14"/>
      <c r="AB939" s="14"/>
      <c r="AC939" s="14"/>
      <c r="AD939" s="14"/>
      <c r="AE939" s="14"/>
    </row>
    <row r="940" ht="14.25" customHeight="1">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c r="AA940" s="14"/>
      <c r="AB940" s="14"/>
      <c r="AC940" s="14"/>
      <c r="AD940" s="14"/>
      <c r="AE940" s="14"/>
    </row>
    <row r="941" ht="14.25" customHeight="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c r="AA941" s="14"/>
      <c r="AB941" s="14"/>
      <c r="AC941" s="14"/>
      <c r="AD941" s="14"/>
      <c r="AE941" s="14"/>
    </row>
    <row r="942" ht="14.25" customHeight="1">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c r="AA942" s="14"/>
      <c r="AB942" s="14"/>
      <c r="AC942" s="14"/>
      <c r="AD942" s="14"/>
      <c r="AE942" s="14"/>
    </row>
    <row r="943" ht="14.25" customHeight="1">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c r="AA943" s="14"/>
      <c r="AB943" s="14"/>
      <c r="AC943" s="14"/>
      <c r="AD943" s="14"/>
      <c r="AE943" s="14"/>
    </row>
    <row r="944" ht="14.25" customHeight="1">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c r="AA944" s="14"/>
      <c r="AB944" s="14"/>
      <c r="AC944" s="14"/>
      <c r="AD944" s="14"/>
      <c r="AE944" s="14"/>
    </row>
    <row r="945" ht="14.25" customHeight="1">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c r="AA945" s="14"/>
      <c r="AB945" s="14"/>
      <c r="AC945" s="14"/>
      <c r="AD945" s="14"/>
      <c r="AE945" s="14"/>
    </row>
    <row r="946" ht="14.25" customHeight="1">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c r="AD946" s="14"/>
      <c r="AE946" s="14"/>
    </row>
    <row r="947" ht="14.25" customHeight="1">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c r="AD947" s="14"/>
      <c r="AE947" s="14"/>
    </row>
    <row r="948" ht="14.25" customHeight="1">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c r="AA948" s="14"/>
      <c r="AB948" s="14"/>
      <c r="AC948" s="14"/>
      <c r="AD948" s="14"/>
      <c r="AE948" s="14"/>
    </row>
    <row r="949" ht="14.25" customHeight="1">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c r="AA949" s="14"/>
      <c r="AB949" s="14"/>
      <c r="AC949" s="14"/>
      <c r="AD949" s="14"/>
      <c r="AE949" s="14"/>
    </row>
    <row r="950" ht="14.25" customHeight="1">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c r="AA950" s="14"/>
      <c r="AB950" s="14"/>
      <c r="AC950" s="14"/>
      <c r="AD950" s="14"/>
      <c r="AE950" s="14"/>
    </row>
    <row r="951" ht="14.25" customHeight="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c r="AA951" s="14"/>
      <c r="AB951" s="14"/>
      <c r="AC951" s="14"/>
      <c r="AD951" s="14"/>
      <c r="AE951" s="14"/>
    </row>
    <row r="952" ht="14.25" customHeight="1">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c r="AA952" s="14"/>
      <c r="AB952" s="14"/>
      <c r="AC952" s="14"/>
      <c r="AD952" s="14"/>
      <c r="AE952" s="14"/>
    </row>
    <row r="953" ht="14.25" customHeight="1">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c r="AD953" s="14"/>
      <c r="AE953" s="14"/>
    </row>
    <row r="954" ht="14.25" customHeight="1">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c r="AA954" s="14"/>
      <c r="AB954" s="14"/>
      <c r="AC954" s="14"/>
      <c r="AD954" s="14"/>
      <c r="AE954" s="14"/>
    </row>
    <row r="955" ht="14.25" customHeight="1">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c r="AA955" s="14"/>
      <c r="AB955" s="14"/>
      <c r="AC955" s="14"/>
      <c r="AD955" s="14"/>
      <c r="AE955" s="14"/>
    </row>
    <row r="956" ht="14.25" customHeight="1">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c r="AA956" s="14"/>
      <c r="AB956" s="14"/>
      <c r="AC956" s="14"/>
      <c r="AD956" s="14"/>
      <c r="AE956" s="14"/>
    </row>
    <row r="957" ht="14.25" customHeight="1">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c r="AA957" s="14"/>
      <c r="AB957" s="14"/>
      <c r="AC957" s="14"/>
      <c r="AD957" s="14"/>
      <c r="AE957" s="14"/>
    </row>
    <row r="958" ht="14.25" customHeight="1">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c r="AD958" s="14"/>
      <c r="AE958" s="14"/>
    </row>
    <row r="959" ht="14.25" customHeight="1">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c r="AD959" s="14"/>
      <c r="AE959" s="14"/>
    </row>
    <row r="960" ht="14.25" customHeight="1">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c r="AA960" s="14"/>
      <c r="AB960" s="14"/>
      <c r="AC960" s="14"/>
      <c r="AD960" s="14"/>
      <c r="AE960" s="14"/>
    </row>
    <row r="961" ht="14.25" customHeight="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c r="AA961" s="14"/>
      <c r="AB961" s="14"/>
      <c r="AC961" s="14"/>
      <c r="AD961" s="14"/>
      <c r="AE961" s="14"/>
    </row>
    <row r="962" ht="14.25" customHeight="1">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c r="AA962" s="14"/>
      <c r="AB962" s="14"/>
      <c r="AC962" s="14"/>
      <c r="AD962" s="14"/>
      <c r="AE962" s="14"/>
    </row>
    <row r="963" ht="14.25" customHeight="1">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c r="AD963" s="14"/>
      <c r="AE963" s="14"/>
    </row>
    <row r="964" ht="14.25" customHeight="1">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c r="AA964" s="14"/>
      <c r="AB964" s="14"/>
      <c r="AC964" s="14"/>
      <c r="AD964" s="14"/>
      <c r="AE964" s="14"/>
    </row>
    <row r="965" ht="14.25" customHeight="1">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c r="AD965" s="14"/>
      <c r="AE965" s="14"/>
    </row>
    <row r="966" ht="14.25" customHeight="1">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c r="AD966" s="14"/>
      <c r="AE966" s="14"/>
    </row>
    <row r="967" ht="14.25" customHeight="1">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c r="AA967" s="14"/>
      <c r="AB967" s="14"/>
      <c r="AC967" s="14"/>
      <c r="AD967" s="14"/>
      <c r="AE967" s="14"/>
    </row>
    <row r="968" ht="14.25" customHeight="1">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c r="AA968" s="14"/>
      <c r="AB968" s="14"/>
      <c r="AC968" s="14"/>
      <c r="AD968" s="14"/>
      <c r="AE968" s="14"/>
    </row>
    <row r="969" ht="14.25" customHeight="1">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c r="AA969" s="14"/>
      <c r="AB969" s="14"/>
      <c r="AC969" s="14"/>
      <c r="AD969" s="14"/>
      <c r="AE969" s="14"/>
    </row>
    <row r="970" ht="14.25" customHeight="1">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c r="AA970" s="14"/>
      <c r="AB970" s="14"/>
      <c r="AC970" s="14"/>
      <c r="AD970" s="14"/>
      <c r="AE970" s="14"/>
    </row>
    <row r="971" ht="14.25" customHeight="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c r="AA971" s="14"/>
      <c r="AB971" s="14"/>
      <c r="AC971" s="14"/>
      <c r="AD971" s="14"/>
      <c r="AE971" s="14"/>
    </row>
    <row r="972" ht="14.25" customHeight="1">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c r="AA972" s="14"/>
      <c r="AB972" s="14"/>
      <c r="AC972" s="14"/>
      <c r="AD972" s="14"/>
      <c r="AE972" s="14"/>
    </row>
    <row r="973" ht="14.25" customHeight="1">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c r="AA973" s="14"/>
      <c r="AB973" s="14"/>
      <c r="AC973" s="14"/>
      <c r="AD973" s="14"/>
      <c r="AE973" s="14"/>
    </row>
    <row r="974" ht="14.25" customHeight="1">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c r="AA974" s="14"/>
      <c r="AB974" s="14"/>
      <c r="AC974" s="14"/>
      <c r="AD974" s="14"/>
      <c r="AE974" s="14"/>
    </row>
    <row r="975" ht="14.25" customHeight="1">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c r="AA975" s="14"/>
      <c r="AB975" s="14"/>
      <c r="AC975" s="14"/>
      <c r="AD975" s="14"/>
      <c r="AE975" s="14"/>
    </row>
    <row r="976" ht="14.25" customHeight="1">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c r="AA976" s="14"/>
      <c r="AB976" s="14"/>
      <c r="AC976" s="14"/>
      <c r="AD976" s="14"/>
      <c r="AE976" s="14"/>
    </row>
    <row r="977" ht="14.25" customHeight="1">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c r="AA977" s="14"/>
      <c r="AB977" s="14"/>
      <c r="AC977" s="14"/>
      <c r="AD977" s="14"/>
      <c r="AE977" s="14"/>
    </row>
    <row r="978" ht="14.25" customHeight="1">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c r="AD978" s="14"/>
      <c r="AE978" s="14"/>
    </row>
    <row r="979" ht="14.25" customHeight="1">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c r="AA979" s="14"/>
      <c r="AB979" s="14"/>
      <c r="AC979" s="14"/>
      <c r="AD979" s="14"/>
      <c r="AE979" s="14"/>
    </row>
    <row r="980" ht="14.25" customHeight="1">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c r="AA980" s="14"/>
      <c r="AB980" s="14"/>
      <c r="AC980" s="14"/>
      <c r="AD980" s="14"/>
      <c r="AE980" s="14"/>
    </row>
    <row r="981" ht="14.25" customHeight="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c r="AD981" s="14"/>
      <c r="AE981" s="14"/>
    </row>
    <row r="982" ht="14.25" customHeight="1">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c r="AA982" s="14"/>
      <c r="AB982" s="14"/>
      <c r="AC982" s="14"/>
      <c r="AD982" s="14"/>
      <c r="AE982" s="14"/>
    </row>
    <row r="983" ht="14.25" customHeight="1">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c r="AA983" s="14"/>
      <c r="AB983" s="14"/>
      <c r="AC983" s="14"/>
      <c r="AD983" s="14"/>
      <c r="AE983" s="14"/>
    </row>
    <row r="984" ht="14.25" customHeight="1">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c r="AD984" s="14"/>
      <c r="AE984" s="14"/>
    </row>
    <row r="985" ht="14.25" customHeight="1">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c r="AA985" s="14"/>
      <c r="AB985" s="14"/>
      <c r="AC985" s="14"/>
      <c r="AD985" s="14"/>
      <c r="AE985" s="14"/>
    </row>
    <row r="986" ht="14.25" customHeight="1">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c r="AD986" s="14"/>
      <c r="AE986" s="14"/>
    </row>
    <row r="987" ht="14.25" customHeight="1">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c r="AA987" s="14"/>
      <c r="AB987" s="14"/>
      <c r="AC987" s="14"/>
      <c r="AD987" s="14"/>
      <c r="AE987" s="14"/>
    </row>
    <row r="988" ht="14.25" customHeight="1">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c r="AA988" s="14"/>
      <c r="AB988" s="14"/>
      <c r="AC988" s="14"/>
      <c r="AD988" s="14"/>
      <c r="AE988" s="14"/>
    </row>
    <row r="989" ht="14.25" customHeight="1">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c r="AA989" s="14"/>
      <c r="AB989" s="14"/>
      <c r="AC989" s="14"/>
      <c r="AD989" s="14"/>
      <c r="AE989" s="14"/>
    </row>
    <row r="990" ht="14.25" customHeight="1">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c r="AA990" s="14"/>
      <c r="AB990" s="14"/>
      <c r="AC990" s="14"/>
      <c r="AD990" s="14"/>
      <c r="AE990" s="14"/>
    </row>
    <row r="991" ht="14.25" customHeight="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c r="AA991" s="14"/>
      <c r="AB991" s="14"/>
      <c r="AC991" s="14"/>
      <c r="AD991" s="14"/>
      <c r="AE991" s="14"/>
    </row>
    <row r="992" ht="14.25" customHeight="1">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c r="AA992" s="14"/>
      <c r="AB992" s="14"/>
      <c r="AC992" s="14"/>
      <c r="AD992" s="14"/>
      <c r="AE992" s="14"/>
    </row>
    <row r="993" ht="14.25" customHeight="1">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c r="AA993" s="14"/>
      <c r="AB993" s="14"/>
      <c r="AC993" s="14"/>
      <c r="AD993" s="14"/>
      <c r="AE993" s="14"/>
    </row>
    <row r="994" ht="14.25" customHeight="1">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c r="AA994" s="14"/>
      <c r="AB994" s="14"/>
      <c r="AC994" s="14"/>
      <c r="AD994" s="14"/>
      <c r="AE994" s="14"/>
    </row>
    <row r="995" ht="14.25" customHeight="1">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c r="AA995" s="14"/>
      <c r="AB995" s="14"/>
      <c r="AC995" s="14"/>
      <c r="AD995" s="14"/>
      <c r="AE995" s="14"/>
    </row>
    <row r="996" ht="14.25" customHeight="1">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c r="AA996" s="14"/>
      <c r="AB996" s="14"/>
      <c r="AC996" s="14"/>
      <c r="AD996" s="14"/>
      <c r="AE996" s="14"/>
    </row>
    <row r="997" ht="14.25" customHeight="1">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c r="AA997" s="14"/>
      <c r="AB997" s="14"/>
      <c r="AC997" s="14"/>
      <c r="AD997" s="14"/>
      <c r="AE997" s="14"/>
    </row>
    <row r="998" ht="14.25" customHeight="1">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c r="AA998" s="14"/>
      <c r="AB998" s="14"/>
      <c r="AC998" s="14"/>
      <c r="AD998" s="14"/>
      <c r="AE998" s="14"/>
    </row>
    <row r="999" ht="14.25" customHeight="1">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c r="AA999" s="14"/>
      <c r="AB999" s="14"/>
      <c r="AC999" s="14"/>
      <c r="AD999" s="14"/>
      <c r="AE999" s="14"/>
    </row>
    <row r="1000" ht="14.25" customHeight="1">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c r="AA1000" s="14"/>
      <c r="AB1000" s="14"/>
      <c r="AC1000" s="14"/>
      <c r="AD1000" s="14"/>
      <c r="AE1000" s="14"/>
    </row>
  </sheetData>
  <mergeCells count="12">
    <mergeCell ref="L7:O7"/>
    <mergeCell ref="P7:R7"/>
    <mergeCell ref="S7:U7"/>
    <mergeCell ref="V7:W7"/>
    <mergeCell ref="AB7:AE7"/>
    <mergeCell ref="A1:K1"/>
    <mergeCell ref="C2:K2"/>
    <mergeCell ref="A3:K3"/>
    <mergeCell ref="G4:H4"/>
    <mergeCell ref="B5:D5"/>
    <mergeCell ref="A7:A8"/>
    <mergeCell ref="B7:E7"/>
  </mergeCells>
  <conditionalFormatting sqref="N9:N22 P9:P22">
    <cfRule type="cellIs" dxfId="0" priority="1" operator="equal">
      <formula>$T$9</formula>
    </cfRule>
  </conditionalFormatting>
  <conditionalFormatting sqref="N9:N22 P9:P22">
    <cfRule type="cellIs" dxfId="1" priority="2" operator="equal">
      <formula>$T$10</formula>
    </cfRule>
  </conditionalFormatting>
  <conditionalFormatting sqref="N9:N22 P9:P22">
    <cfRule type="cellIs" dxfId="2" priority="3" operator="equal">
      <formula>$T$11</formula>
    </cfRule>
  </conditionalFormatting>
  <conditionalFormatting sqref="N9:N22 P9:P22">
    <cfRule type="cellIs" dxfId="3" priority="4" operator="equal">
      <formula>$T$12</formula>
    </cfRule>
  </conditionalFormatting>
  <conditionalFormatting sqref="N9:N22 P9:P22">
    <cfRule type="cellIs" dxfId="4" priority="5" operator="equal">
      <formula>$T$13</formula>
    </cfRule>
  </conditionalFormatting>
  <conditionalFormatting sqref="O9:O22">
    <cfRule type="cellIs" dxfId="0" priority="6" operator="equal">
      <formula>$P$9</formula>
    </cfRule>
  </conditionalFormatting>
  <conditionalFormatting sqref="O9:O22">
    <cfRule type="cellIs" dxfId="1" priority="7" operator="equal">
      <formula>$P$10</formula>
    </cfRule>
  </conditionalFormatting>
  <conditionalFormatting sqref="O9:O22">
    <cfRule type="cellIs" dxfId="2" priority="8" operator="equal">
      <formula>$P$11</formula>
    </cfRule>
  </conditionalFormatting>
  <conditionalFormatting sqref="O9:O22">
    <cfRule type="cellIs" dxfId="3" priority="9" operator="equal">
      <formula>$P$12</formula>
    </cfRule>
  </conditionalFormatting>
  <conditionalFormatting sqref="O9:O22">
    <cfRule type="cellIs" dxfId="4" priority="10" operator="equal">
      <formula>$P$13</formula>
    </cfRule>
  </conditionalFormatting>
  <conditionalFormatting sqref="O23:O44">
    <cfRule type="cellIs" dxfId="0" priority="11" operator="equal">
      <formula>$P$9</formula>
    </cfRule>
  </conditionalFormatting>
  <conditionalFormatting sqref="O23:O44">
    <cfRule type="cellIs" dxfId="1" priority="12" operator="equal">
      <formula>$P$10</formula>
    </cfRule>
  </conditionalFormatting>
  <conditionalFormatting sqref="O23:O44">
    <cfRule type="cellIs" dxfId="2" priority="13" operator="equal">
      <formula>$P$11</formula>
    </cfRule>
  </conditionalFormatting>
  <conditionalFormatting sqref="O23:O44">
    <cfRule type="cellIs" dxfId="3" priority="14" operator="equal">
      <formula>$P$12</formula>
    </cfRule>
  </conditionalFormatting>
  <conditionalFormatting sqref="O23:O44">
    <cfRule type="cellIs" dxfId="4" priority="15" operator="equal">
      <formula>$P$13</formula>
    </cfRule>
  </conditionalFormatting>
  <conditionalFormatting sqref="P26:P30">
    <cfRule type="cellIs" dxfId="0" priority="16" operator="equal">
      <formula>$T$9</formula>
    </cfRule>
  </conditionalFormatting>
  <conditionalFormatting sqref="P26:P30">
    <cfRule type="cellIs" dxfId="1" priority="17" operator="equal">
      <formula>$T$10</formula>
    </cfRule>
  </conditionalFormatting>
  <conditionalFormatting sqref="P26:P30">
    <cfRule type="cellIs" dxfId="2" priority="18" operator="equal">
      <formula>$T$11</formula>
    </cfRule>
  </conditionalFormatting>
  <conditionalFormatting sqref="P26:P30">
    <cfRule type="cellIs" dxfId="3" priority="19" operator="equal">
      <formula>$T$12</formula>
    </cfRule>
  </conditionalFormatting>
  <conditionalFormatting sqref="P26:P30">
    <cfRule type="cellIs" dxfId="4" priority="20" operator="equal">
      <formula>$T$13</formula>
    </cfRule>
  </conditionalFormatting>
  <conditionalFormatting sqref="Q9:Q22">
    <cfRule type="cellIs" dxfId="0" priority="21" operator="equal">
      <formula>$W$9</formula>
    </cfRule>
  </conditionalFormatting>
  <conditionalFormatting sqref="Q9:Q22">
    <cfRule type="cellIs" dxfId="1" priority="22" operator="equal">
      <formula>$W$10</formula>
    </cfRule>
  </conditionalFormatting>
  <conditionalFormatting sqref="Q9:Q22">
    <cfRule type="cellIs" dxfId="2" priority="23" operator="equal">
      <formula>$W$11</formula>
    </cfRule>
  </conditionalFormatting>
  <conditionalFormatting sqref="Q9:Q22">
    <cfRule type="cellIs" dxfId="3" priority="24" operator="equal">
      <formula>$W$12</formula>
    </cfRule>
  </conditionalFormatting>
  <conditionalFormatting sqref="Q9:Q22">
    <cfRule type="cellIs" dxfId="4" priority="25" operator="equal">
      <formula>$W$13</formula>
    </cfRule>
  </conditionalFormatting>
  <conditionalFormatting sqref="Q23:Q44">
    <cfRule type="cellIs" dxfId="0" priority="26" operator="equal">
      <formula>$W$9</formula>
    </cfRule>
  </conditionalFormatting>
  <conditionalFormatting sqref="Q23:Q44">
    <cfRule type="cellIs" dxfId="1" priority="27" operator="equal">
      <formula>$W$10</formula>
    </cfRule>
  </conditionalFormatting>
  <conditionalFormatting sqref="Q23:Q44">
    <cfRule type="cellIs" dxfId="2" priority="28" operator="equal">
      <formula>$W$11</formula>
    </cfRule>
  </conditionalFormatting>
  <conditionalFormatting sqref="Q23:Q44">
    <cfRule type="cellIs" dxfId="3" priority="29" operator="equal">
      <formula>$W$12</formula>
    </cfRule>
  </conditionalFormatting>
  <conditionalFormatting sqref="Q23:Q44">
    <cfRule type="cellIs" dxfId="4" priority="30" operator="equal">
      <formula>$W$13</formula>
    </cfRule>
  </conditionalFormatting>
  <conditionalFormatting sqref="R9:S22">
    <cfRule type="cellIs" dxfId="0" priority="31" operator="equal">
      <formula>$V$9</formula>
    </cfRule>
  </conditionalFormatting>
  <conditionalFormatting sqref="R9:S22">
    <cfRule type="cellIs" dxfId="1" priority="32" operator="equal">
      <formula>$V$10</formula>
    </cfRule>
  </conditionalFormatting>
  <conditionalFormatting sqref="R9:S22">
    <cfRule type="cellIs" dxfId="2" priority="33" operator="equal">
      <formula>$V$11</formula>
    </cfRule>
  </conditionalFormatting>
  <conditionalFormatting sqref="R9:S22">
    <cfRule type="cellIs" dxfId="3" priority="34" operator="equal">
      <formula>$V$12</formula>
    </cfRule>
  </conditionalFormatting>
  <conditionalFormatting sqref="R9:S22">
    <cfRule type="cellIs" dxfId="4" priority="35" operator="equal">
      <formula>$V$13</formula>
    </cfRule>
  </conditionalFormatting>
  <conditionalFormatting sqref="S25:S29">
    <cfRule type="cellIs" dxfId="0" priority="36" operator="equal">
      <formula>$V$9</formula>
    </cfRule>
  </conditionalFormatting>
  <conditionalFormatting sqref="S25:S29">
    <cfRule type="cellIs" dxfId="1" priority="37" operator="equal">
      <formula>$V$10</formula>
    </cfRule>
  </conditionalFormatting>
  <conditionalFormatting sqref="S25:S29">
    <cfRule type="cellIs" dxfId="2" priority="38" operator="equal">
      <formula>$V$11</formula>
    </cfRule>
  </conditionalFormatting>
  <conditionalFormatting sqref="S25:S29">
    <cfRule type="cellIs" dxfId="3" priority="39" operator="equal">
      <formula>$V$12</formula>
    </cfRule>
  </conditionalFormatting>
  <conditionalFormatting sqref="S25:S29">
    <cfRule type="cellIs" dxfId="4" priority="40" operator="equal">
      <formula>$V$13</formula>
    </cfRule>
  </conditionalFormatting>
  <conditionalFormatting sqref="S44">
    <cfRule type="cellIs" dxfId="0" priority="41" operator="equal">
      <formula>$V$9</formula>
    </cfRule>
  </conditionalFormatting>
  <conditionalFormatting sqref="S44">
    <cfRule type="cellIs" dxfId="1" priority="42" operator="equal">
      <formula>$V$10</formula>
    </cfRule>
  </conditionalFormatting>
  <conditionalFormatting sqref="S44">
    <cfRule type="cellIs" dxfId="2" priority="43" operator="equal">
      <formula>$V$11</formula>
    </cfRule>
  </conditionalFormatting>
  <conditionalFormatting sqref="S44">
    <cfRule type="cellIs" dxfId="3" priority="44" operator="equal">
      <formula>$V$12</formula>
    </cfRule>
  </conditionalFormatting>
  <conditionalFormatting sqref="S44">
    <cfRule type="cellIs" dxfId="4" priority="45" operator="equal">
      <formula>$V$13</formula>
    </cfRule>
  </conditionalFormatting>
  <conditionalFormatting sqref="T9:T22">
    <cfRule type="cellIs" dxfId="0" priority="46" operator="equal">
      <formula>$W$9</formula>
    </cfRule>
  </conditionalFormatting>
  <conditionalFormatting sqref="T9:T22">
    <cfRule type="cellIs" dxfId="1" priority="47" operator="equal">
      <formula>$W$10</formula>
    </cfRule>
  </conditionalFormatting>
  <conditionalFormatting sqref="T9:T22">
    <cfRule type="cellIs" dxfId="2" priority="48" operator="equal">
      <formula>$W$11</formula>
    </cfRule>
  </conditionalFormatting>
  <conditionalFormatting sqref="T9:T22">
    <cfRule type="cellIs" dxfId="3" priority="49" operator="equal">
      <formula>$W$12</formula>
    </cfRule>
  </conditionalFormatting>
  <conditionalFormatting sqref="T9:T22">
    <cfRule type="cellIs" dxfId="4" priority="50" operator="equal">
      <formula>$W$13</formula>
    </cfRule>
  </conditionalFormatting>
  <conditionalFormatting sqref="T23:T44">
    <cfRule type="cellIs" dxfId="0" priority="51" operator="equal">
      <formula>$W$9</formula>
    </cfRule>
  </conditionalFormatting>
  <conditionalFormatting sqref="T23:T44">
    <cfRule type="cellIs" dxfId="1" priority="52" operator="equal">
      <formula>$W$10</formula>
    </cfRule>
  </conditionalFormatting>
  <conditionalFormatting sqref="T23:T44">
    <cfRule type="cellIs" dxfId="2" priority="53" operator="equal">
      <formula>$W$11</formula>
    </cfRule>
  </conditionalFormatting>
  <conditionalFormatting sqref="T23:T44">
    <cfRule type="cellIs" dxfId="3" priority="54" operator="equal">
      <formula>$W$12</formula>
    </cfRule>
  </conditionalFormatting>
  <conditionalFormatting sqref="T23:T44">
    <cfRule type="cellIs" dxfId="4" priority="55" operator="equal">
      <formula>$W$13</formula>
    </cfRule>
  </conditionalFormatting>
  <conditionalFormatting sqref="U9:U22">
    <cfRule type="cellIs" dxfId="0" priority="56" operator="equal">
      <formula>$V$9</formula>
    </cfRule>
  </conditionalFormatting>
  <conditionalFormatting sqref="U9:U22">
    <cfRule type="cellIs" dxfId="1" priority="57" operator="equal">
      <formula>$V$10</formula>
    </cfRule>
  </conditionalFormatting>
  <conditionalFormatting sqref="U9:U22">
    <cfRule type="cellIs" dxfId="2" priority="58" operator="equal">
      <formula>$V$11</formula>
    </cfRule>
  </conditionalFormatting>
  <conditionalFormatting sqref="U9:U22">
    <cfRule type="cellIs" dxfId="3" priority="59" operator="equal">
      <formula>$V$12</formula>
    </cfRule>
  </conditionalFormatting>
  <conditionalFormatting sqref="U9:U22">
    <cfRule type="cellIs" dxfId="4" priority="60" operator="equal">
      <formula>$V$13</formula>
    </cfRule>
  </conditionalFormatting>
  <conditionalFormatting sqref="U23:U44">
    <cfRule type="cellIs" dxfId="0" priority="61" operator="equal">
      <formula>$V$9</formula>
    </cfRule>
  </conditionalFormatting>
  <conditionalFormatting sqref="U23:U44">
    <cfRule type="cellIs" dxfId="1" priority="62" operator="equal">
      <formula>$V$10</formula>
    </cfRule>
  </conditionalFormatting>
  <conditionalFormatting sqref="U23:U44">
    <cfRule type="cellIs" dxfId="2" priority="63" operator="equal">
      <formula>$V$11</formula>
    </cfRule>
  </conditionalFormatting>
  <conditionalFormatting sqref="U23:U44">
    <cfRule type="cellIs" dxfId="3" priority="64" operator="equal">
      <formula>$V$12</formula>
    </cfRule>
  </conditionalFormatting>
  <conditionalFormatting sqref="U23:U44">
    <cfRule type="cellIs" dxfId="4" priority="65" operator="equal">
      <formula>$V$13</formula>
    </cfRule>
  </conditionalFormatting>
  <conditionalFormatting sqref="V9:V22">
    <cfRule type="cellIs" dxfId="0" priority="66" operator="equal">
      <formula>$W$9</formula>
    </cfRule>
  </conditionalFormatting>
  <conditionalFormatting sqref="V9:V22">
    <cfRule type="cellIs" dxfId="1" priority="67" operator="equal">
      <formula>$W$10</formula>
    </cfRule>
  </conditionalFormatting>
  <conditionalFormatting sqref="V9:V22">
    <cfRule type="cellIs" dxfId="2" priority="68" operator="equal">
      <formula>$W$11</formula>
    </cfRule>
  </conditionalFormatting>
  <conditionalFormatting sqref="V9:V22">
    <cfRule type="cellIs" dxfId="3" priority="69" operator="equal">
      <formula>$W$12</formula>
    </cfRule>
  </conditionalFormatting>
  <conditionalFormatting sqref="V9:V22">
    <cfRule type="cellIs" dxfId="4" priority="70" operator="equal">
      <formula>$W$13</formula>
    </cfRule>
  </conditionalFormatting>
  <conditionalFormatting sqref="V23:V44">
    <cfRule type="cellIs" dxfId="0" priority="71" operator="equal">
      <formula>$W$9</formula>
    </cfRule>
  </conditionalFormatting>
  <conditionalFormatting sqref="V23:V44">
    <cfRule type="cellIs" dxfId="1" priority="72" operator="equal">
      <formula>$W$10</formula>
    </cfRule>
  </conditionalFormatting>
  <conditionalFormatting sqref="V23:V44">
    <cfRule type="cellIs" dxfId="2" priority="73" operator="equal">
      <formula>$W$11</formula>
    </cfRule>
  </conditionalFormatting>
  <conditionalFormatting sqref="V23:V44">
    <cfRule type="cellIs" dxfId="3" priority="74" operator="equal">
      <formula>$W$12</formula>
    </cfRule>
  </conditionalFormatting>
  <conditionalFormatting sqref="V23:V44">
    <cfRule type="cellIs" dxfId="4" priority="75" operator="equal">
      <formula>$W$13</formula>
    </cfRule>
  </conditionalFormatting>
  <conditionalFormatting sqref="W9:W22">
    <cfRule type="cellIs" dxfId="0" priority="76" operator="equal">
      <formula>$V$9</formula>
    </cfRule>
  </conditionalFormatting>
  <conditionalFormatting sqref="W9:W22">
    <cfRule type="cellIs" dxfId="1" priority="77" operator="equal">
      <formula>$V$10</formula>
    </cfRule>
  </conditionalFormatting>
  <conditionalFormatting sqref="W9:W22">
    <cfRule type="cellIs" dxfId="2" priority="78" operator="equal">
      <formula>$V$11</formula>
    </cfRule>
  </conditionalFormatting>
  <conditionalFormatting sqref="W9:W22">
    <cfRule type="cellIs" dxfId="3" priority="79" operator="equal">
      <formula>$V$12</formula>
    </cfRule>
  </conditionalFormatting>
  <conditionalFormatting sqref="W9:W22">
    <cfRule type="cellIs" dxfId="4" priority="80" operator="equal">
      <formula>$V$13</formula>
    </cfRule>
  </conditionalFormatting>
  <conditionalFormatting sqref="W23:W44">
    <cfRule type="cellIs" dxfId="0" priority="81" operator="equal">
      <formula>$V$9</formula>
    </cfRule>
  </conditionalFormatting>
  <conditionalFormatting sqref="W23:W44">
    <cfRule type="cellIs" dxfId="1" priority="82" operator="equal">
      <formula>$V$10</formula>
    </cfRule>
  </conditionalFormatting>
  <conditionalFormatting sqref="W23:W44">
    <cfRule type="cellIs" dxfId="2" priority="83" operator="equal">
      <formula>$V$11</formula>
    </cfRule>
  </conditionalFormatting>
  <conditionalFormatting sqref="W23:W44">
    <cfRule type="cellIs" dxfId="3" priority="84" operator="equal">
      <formula>$V$12</formula>
    </cfRule>
  </conditionalFormatting>
  <conditionalFormatting sqref="W23:W44">
    <cfRule type="cellIs" dxfId="4" priority="85" operator="equal">
      <formula>$V$13</formula>
    </cfRule>
  </conditionalFormatting>
  <conditionalFormatting sqref="N45:N48 P45:P48">
    <cfRule type="cellIs" dxfId="0" priority="86" operator="equal">
      <formula>$T$9</formula>
    </cfRule>
  </conditionalFormatting>
  <conditionalFormatting sqref="N45:N48 P45:P48">
    <cfRule type="cellIs" dxfId="1" priority="87" operator="equal">
      <formula>$T$10</formula>
    </cfRule>
  </conditionalFormatting>
  <conditionalFormatting sqref="N45:N48 P45:P48">
    <cfRule type="cellIs" dxfId="2" priority="88" operator="equal">
      <formula>$T$11</formula>
    </cfRule>
  </conditionalFormatting>
  <conditionalFormatting sqref="N45:N48 P45:P48">
    <cfRule type="cellIs" dxfId="3" priority="89" operator="equal">
      <formula>$T$12</formula>
    </cfRule>
  </conditionalFormatting>
  <conditionalFormatting sqref="N45:N48 P45:P48">
    <cfRule type="cellIs" dxfId="4" priority="90" operator="equal">
      <formula>$T$13</formula>
    </cfRule>
  </conditionalFormatting>
  <conditionalFormatting sqref="O45:O48">
    <cfRule type="cellIs" dxfId="0" priority="91" operator="equal">
      <formula>$P$9</formula>
    </cfRule>
  </conditionalFormatting>
  <conditionalFormatting sqref="O45:O48">
    <cfRule type="cellIs" dxfId="1" priority="92" operator="equal">
      <formula>$P$10</formula>
    </cfRule>
  </conditionalFormatting>
  <conditionalFormatting sqref="O45:O48">
    <cfRule type="cellIs" dxfId="2" priority="93" operator="equal">
      <formula>$P$11</formula>
    </cfRule>
  </conditionalFormatting>
  <conditionalFormatting sqref="O45:O48">
    <cfRule type="cellIs" dxfId="3" priority="94" operator="equal">
      <formula>$P$12</formula>
    </cfRule>
  </conditionalFormatting>
  <conditionalFormatting sqref="O45:O48">
    <cfRule type="cellIs" dxfId="4" priority="95" operator="equal">
      <formula>$P$13</formula>
    </cfRule>
  </conditionalFormatting>
  <conditionalFormatting sqref="Q45:Q48">
    <cfRule type="cellIs" dxfId="0" priority="96" operator="equal">
      <formula>$W$9</formula>
    </cfRule>
  </conditionalFormatting>
  <conditionalFormatting sqref="Q45:Q48">
    <cfRule type="cellIs" dxfId="1" priority="97" operator="equal">
      <formula>$W$10</formula>
    </cfRule>
  </conditionalFormatting>
  <conditionalFormatting sqref="Q45:Q48">
    <cfRule type="cellIs" dxfId="2" priority="98" operator="equal">
      <formula>$W$11</formula>
    </cfRule>
  </conditionalFormatting>
  <conditionalFormatting sqref="Q45:Q48">
    <cfRule type="cellIs" dxfId="3" priority="99" operator="equal">
      <formula>$W$12</formula>
    </cfRule>
  </conditionalFormatting>
  <conditionalFormatting sqref="Q45:Q48">
    <cfRule type="cellIs" dxfId="4" priority="100" operator="equal">
      <formula>$W$13</formula>
    </cfRule>
  </conditionalFormatting>
  <conditionalFormatting sqref="R45:S48">
    <cfRule type="cellIs" dxfId="0" priority="101" operator="equal">
      <formula>$V$9</formula>
    </cfRule>
  </conditionalFormatting>
  <conditionalFormatting sqref="R45:S48">
    <cfRule type="cellIs" dxfId="1" priority="102" operator="equal">
      <formula>$V$10</formula>
    </cfRule>
  </conditionalFormatting>
  <conditionalFormatting sqref="R45:S48">
    <cfRule type="cellIs" dxfId="2" priority="103" operator="equal">
      <formula>$V$11</formula>
    </cfRule>
  </conditionalFormatting>
  <conditionalFormatting sqref="R45:S48">
    <cfRule type="cellIs" dxfId="3" priority="104" operator="equal">
      <formula>$V$12</formula>
    </cfRule>
  </conditionalFormatting>
  <conditionalFormatting sqref="R45:S48">
    <cfRule type="cellIs" dxfId="4" priority="105" operator="equal">
      <formula>$V$13</formula>
    </cfRule>
  </conditionalFormatting>
  <conditionalFormatting sqref="T45:T48">
    <cfRule type="cellIs" dxfId="0" priority="106" operator="equal">
      <formula>$W$9</formula>
    </cfRule>
  </conditionalFormatting>
  <conditionalFormatting sqref="T45:T48">
    <cfRule type="cellIs" dxfId="1" priority="107" operator="equal">
      <formula>$W$10</formula>
    </cfRule>
  </conditionalFormatting>
  <conditionalFormatting sqref="T45:T48">
    <cfRule type="cellIs" dxfId="2" priority="108" operator="equal">
      <formula>$W$11</formula>
    </cfRule>
  </conditionalFormatting>
  <conditionalFormatting sqref="T45:T48">
    <cfRule type="cellIs" dxfId="3" priority="109" operator="equal">
      <formula>$W$12</formula>
    </cfRule>
  </conditionalFormatting>
  <conditionalFormatting sqref="T45:T48">
    <cfRule type="cellIs" dxfId="4" priority="110" operator="equal">
      <formula>$W$13</formula>
    </cfRule>
  </conditionalFormatting>
  <conditionalFormatting sqref="U45:U48">
    <cfRule type="cellIs" dxfId="0" priority="111" operator="equal">
      <formula>$V$9</formula>
    </cfRule>
  </conditionalFormatting>
  <conditionalFormatting sqref="U45:U48">
    <cfRule type="cellIs" dxfId="1" priority="112" operator="equal">
      <formula>$V$10</formula>
    </cfRule>
  </conditionalFormatting>
  <conditionalFormatting sqref="U45:U48">
    <cfRule type="cellIs" dxfId="2" priority="113" operator="equal">
      <formula>$V$11</formula>
    </cfRule>
  </conditionalFormatting>
  <conditionalFormatting sqref="U45:U48">
    <cfRule type="cellIs" dxfId="3" priority="114" operator="equal">
      <formula>$V$12</formula>
    </cfRule>
  </conditionalFormatting>
  <conditionalFormatting sqref="U45:U48">
    <cfRule type="cellIs" dxfId="4" priority="115" operator="equal">
      <formula>$V$13</formula>
    </cfRule>
  </conditionalFormatting>
  <conditionalFormatting sqref="V45:V48">
    <cfRule type="cellIs" dxfId="0" priority="116" operator="equal">
      <formula>$W$9</formula>
    </cfRule>
  </conditionalFormatting>
  <conditionalFormatting sqref="V45:V48">
    <cfRule type="cellIs" dxfId="1" priority="117" operator="equal">
      <formula>$W$10</formula>
    </cfRule>
  </conditionalFormatting>
  <conditionalFormatting sqref="V45:V48">
    <cfRule type="cellIs" dxfId="2" priority="118" operator="equal">
      <formula>$W$11</formula>
    </cfRule>
  </conditionalFormatting>
  <conditionalFormatting sqref="V45:V48">
    <cfRule type="cellIs" dxfId="3" priority="119" operator="equal">
      <formula>$W$12</formula>
    </cfRule>
  </conditionalFormatting>
  <conditionalFormatting sqref="V45:V48">
    <cfRule type="cellIs" dxfId="4" priority="120" operator="equal">
      <formula>$W$13</formula>
    </cfRule>
  </conditionalFormatting>
  <conditionalFormatting sqref="W45:W48">
    <cfRule type="cellIs" dxfId="0" priority="121" operator="equal">
      <formula>$V$9</formula>
    </cfRule>
  </conditionalFormatting>
  <conditionalFormatting sqref="W45:W48">
    <cfRule type="cellIs" dxfId="1" priority="122" operator="equal">
      <formula>$V$10</formula>
    </cfRule>
  </conditionalFormatting>
  <conditionalFormatting sqref="W45:W48">
    <cfRule type="cellIs" dxfId="2" priority="123" operator="equal">
      <formula>$V$11</formula>
    </cfRule>
  </conditionalFormatting>
  <conditionalFormatting sqref="W45:W48">
    <cfRule type="cellIs" dxfId="3" priority="124" operator="equal">
      <formula>$V$12</formula>
    </cfRule>
  </conditionalFormatting>
  <conditionalFormatting sqref="W45:W48">
    <cfRule type="cellIs" dxfId="4" priority="125" operator="equal">
      <formula>$V$13</formula>
    </cfRule>
  </conditionalFormatting>
  <dataValidations>
    <dataValidation type="list" allowBlank="1" showErrorMessage="1" sqref="C9:C37 C42:C48">
      <formula1>INDIRECT(B9)</formula1>
    </dataValidation>
    <dataValidation type="list" allowBlank="1" showErrorMessage="1" sqref="Z9:Z22">
      <formula1>INDIRECT($N9)</formula1>
    </dataValidation>
    <dataValidation type="list" allowBlank="1" showErrorMessage="1" sqref="P45:P48">
      <formula1>Afectación_Económica</formula1>
    </dataValidation>
    <dataValidation type="list" allowBlank="1" showErrorMessage="1" sqref="G26:G32">
      <formula1>INDIRECT($G26)</formula1>
    </dataValidation>
    <dataValidation type="list" allowBlank="1" showErrorMessage="1" sqref="F9:F12 B14:B19 F15:F19 F23:F25 B31:B33 F32:F33 F42:F44">
      <formula1>#REF!</formula1>
    </dataValidation>
    <dataValidation type="list" allowBlank="1" showErrorMessage="1" sqref="S45:S48">
      <formula1>Reputacional</formula1>
    </dataValidation>
    <dataValidation type="list" allowBlank="1" showErrorMessage="1" sqref="G9:G25 G34:G37 G41:G42 G44:G48">
      <formula1>INDIRECT($F9)</formula1>
    </dataValidation>
  </dataValidations>
  <printOptions horizontalCentered="1"/>
  <pageMargins bottom="0.15748031496063" footer="0.0" header="0.0" left="0.31496062992126" right="0.275590551181102" top="0.236220472440945"/>
  <pageSetup paperSize="5" scale="65" orientation="landscape"/>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2025-12-05T03:16:08Z</dcterms:created>
  <dc:creator>Sandra Bolaños</dc:creator>
</cp:coreProperties>
</file>